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15" yWindow="5040" windowWidth="19320" windowHeight="5085"/>
  </bookViews>
  <sheets>
    <sheet name="SKLOP 1" sheetId="9" r:id="rId1"/>
    <sheet name="SKLOP 1 - DODATNI OPISI ZAHTEVE" sheetId="15" r:id="rId2"/>
    <sheet name="SKLOP 2" sheetId="10" r:id="rId3"/>
    <sheet name="SKLOP 3" sheetId="11" r:id="rId4"/>
    <sheet name="SKLOP 4" sheetId="12" r:id="rId5"/>
    <sheet name="SKLOP 5" sheetId="13" r:id="rId6"/>
    <sheet name="SKLOP 6" sheetId="14" r:id="rId7"/>
  </sheets>
  <calcPr calcId="145621"/>
</workbook>
</file>

<file path=xl/calcChain.xml><?xml version="1.0" encoding="utf-8"?>
<calcChain xmlns="http://schemas.openxmlformats.org/spreadsheetml/2006/main">
  <c r="I12" i="10" l="1"/>
  <c r="I13" i="9"/>
  <c r="I12" i="9"/>
  <c r="I16" i="11" l="1"/>
  <c r="I33" i="10" l="1"/>
  <c r="I31" i="10"/>
  <c r="I30" i="10"/>
  <c r="I29" i="10"/>
  <c r="I28" i="10"/>
  <c r="I23" i="10"/>
  <c r="I22" i="10"/>
  <c r="I21" i="10"/>
  <c r="I20" i="10"/>
  <c r="I17" i="10"/>
  <c r="I16" i="10"/>
  <c r="I15" i="10"/>
  <c r="I14" i="10"/>
  <c r="I13" i="10"/>
  <c r="I13" i="11"/>
  <c r="I14" i="11"/>
  <c r="I15" i="11"/>
  <c r="I17" i="11"/>
  <c r="I18" i="11"/>
  <c r="I19" i="11"/>
  <c r="I20" i="11"/>
  <c r="I21" i="11"/>
  <c r="I22" i="11"/>
  <c r="I23" i="11"/>
  <c r="I24" i="11"/>
  <c r="I25" i="11"/>
  <c r="I26" i="11"/>
  <c r="I27" i="11"/>
  <c r="I28" i="11"/>
  <c r="I29" i="11"/>
  <c r="I12" i="11"/>
  <c r="I53" i="9"/>
  <c r="I54" i="9"/>
  <c r="I55" i="9"/>
  <c r="I56" i="9"/>
  <c r="I57" i="9"/>
  <c r="I58" i="9"/>
  <c r="I59" i="9"/>
  <c r="I31" i="9"/>
  <c r="I32" i="9"/>
  <c r="I33" i="9"/>
  <c r="I34" i="9"/>
  <c r="I35" i="9"/>
  <c r="I36" i="9"/>
  <c r="I37" i="9"/>
  <c r="I38" i="9"/>
  <c r="I39" i="9"/>
  <c r="I40" i="9"/>
  <c r="I41" i="9"/>
  <c r="I42" i="9"/>
  <c r="I43" i="9"/>
  <c r="I44" i="9"/>
  <c r="I45" i="9"/>
  <c r="I46" i="9"/>
  <c r="I47" i="9"/>
  <c r="I48" i="9"/>
  <c r="I49" i="9"/>
  <c r="I50" i="9"/>
  <c r="I26" i="9"/>
  <c r="I23" i="9"/>
  <c r="I18" i="9"/>
  <c r="I19" i="9"/>
  <c r="I20" i="9"/>
  <c r="I52" i="9"/>
  <c r="I30" i="9"/>
  <c r="I28" i="9"/>
  <c r="I25" i="9"/>
  <c r="I22" i="9"/>
  <c r="I17" i="9"/>
  <c r="I14" i="9"/>
  <c r="I15" i="9"/>
</calcChain>
</file>

<file path=xl/sharedStrings.xml><?xml version="1.0" encoding="utf-8"?>
<sst xmlns="http://schemas.openxmlformats.org/spreadsheetml/2006/main" count="1071" uniqueCount="567">
  <si>
    <t>Papir WC rolice za okrogle kasete, 100% predelana papirna vlakna, 2 slojni, širina 10 cm +/- 5%,  fi role 28 cm +/- 5%</t>
  </si>
  <si>
    <t>toaletni papir v lističih - 100% predelana papirna vlakna</t>
  </si>
  <si>
    <t>brisače papirne v roli - 100% primarna vlakna, ki izvirajo iz zakonitih virov</t>
  </si>
  <si>
    <t>toaletni papir v lističih- 100% primarna vlakna, ki izvirajo iz zakonitih virov</t>
  </si>
  <si>
    <t>Papir WC rolice za okrogle kasete, 100% primarna  vlakna, ki izvirajo iz zakonitih virov, 2 slojni,  širina 10 cm +/- 5%,  fi role 22 cm +/- 5%</t>
  </si>
  <si>
    <t>max do 12 kg</t>
  </si>
  <si>
    <t>max do 1 litra</t>
  </si>
  <si>
    <t>čistilno, belilno in dezinfekcijsko srestvo za sanitarne površine in opremo (tudi WC ježke) - zahteva se vpis v register biocidnih pripravkov</t>
  </si>
  <si>
    <t xml:space="preserve">Gobasta krpa za brisanje, tip "Vileda" ali podobno, v najmanj različnih barvah, dimenzije minimalno 26x32 cm, zelo vpojna </t>
  </si>
  <si>
    <t>PVC koš s pokrovom "nihalo", trda plastika, do 15 litrov</t>
  </si>
  <si>
    <t>Dezinfekcijske krpice za termometre s sondo, za enkratno uporabo (dimenzije najmanj 15x15 cm). Pakiranje mora zagotavljati preprečevanje izsušitev krpic. V enem pakiranju maksimalno 150 krpic</t>
  </si>
  <si>
    <t>Tekoče milo z dezinfekcijskim učinkom primerno za uporabo v kuhinjah - zahteva se vpis v register biocidnih pripravkov</t>
  </si>
  <si>
    <t>Tekoče milo z dezinfekcijskim učinkom primerno za uporabo v kuhinjah, kompatibilno z milniki "Maksimum 2" - zahteva se vpis v register biocidnih pripravkov</t>
  </si>
  <si>
    <t>BRISAČE ZLOŽENKE - za podajalnike - iz 100% predelanih papirnih vlaken, visoko vpojne, širina zložene brisače je minimalno 21 in maksimalno 23 cm, dolžina zložene brisače pa minimalno 8 in maksimalno 9,5 cm. pakiranje 200 lističev +/- 10%</t>
  </si>
  <si>
    <t>BRISAČE ZLOŽENKE - za podajalnike - iz 100% primarnih vlaken, ki izvirajo iz zakonitih virov, visoko vpojne, širina zložene brisače je minimalno 21 in maksimalno 23 cm, dolžina zložene brisače pa minimalno 8 in maksimalno 9,5 cm. pakiranje 200 lističev +/- 10%</t>
  </si>
  <si>
    <t>Rokavice  Naravni LATEX za enkratno uporabo, prozorne  s smukcem, debelina najmanj 0.1 mm primerne za stik s prehrambenimi izdelki ,obstojne proti kemikalijam,trganju in drgnjenju -velikost  S; pakiranje 100/1, pri čemer 100 pomeni 100 kosov in ne parov rokavic.</t>
  </si>
  <si>
    <t>Rokavice  Naravni LATEX za enkratno uporabo, prozorne  s smukcem, debelina najmanj 0.1 mm primerne za stik s prehrambenimi izdelki ,obstojne proti kemikalijam,trganju in drgnjenju -velikost  M; pakiranje 100/1, pri čemer 100 pomeni 100 kosov in ne parov rokavic.</t>
  </si>
  <si>
    <t>Rokavice  Naravni LATEX za enkratno uporabo, prozorne  s smukcem, debelina najmanj 0.1 mm primerne za stik s prehrambenimi izdelki ,obstojne proti kemikalijam,trganju in drgnjenju- velikost  L; pakiranje 100/1, pri čemer 100 pomeni 100 kosov in ne parov rokavic.</t>
  </si>
  <si>
    <t>Rokavice  Naravni LATEX za enkratno uporabo, prozorne  s smukcem, debelina najmanj 0.1 mm primerne za stik s prehrambenimi izdelki ,obstojne proti kemikalijam,trganju in drgnjenju -velikost XL; pakiranje 100/1, pri čemer 100 pomeni 100 kosov in ne parov rokavic.</t>
  </si>
  <si>
    <t>Nemastna krema za posebno obremenjeno kožo rok zaposlenih v kuhinjskem obratu</t>
  </si>
  <si>
    <t>pisoar mrežice PVC ali RF mrežica, ki mora omogočati minimalno 30 dni delovanja (36 mesečna količina je podana v kosih)</t>
  </si>
  <si>
    <t>PVC koš  za smeti s pokrovom 25 lit, trda plastika, CLICK sistem - nihalo</t>
  </si>
  <si>
    <t>PVC koš  s pokrovom za smeti 5o lit, trda plastika, CLICK sistem - nihalo</t>
  </si>
  <si>
    <t>Čistilo za hitro odstranjevanje insektov iz steklenih in plastičnih delov. Ročno predpranje vozila, 95% ali več razgradljivo - pakirano pršilka  od 500ml do 800 ml</t>
  </si>
  <si>
    <t>okolju prijazno sredstvo, skladno z uredbo - priloga 9, točka 9.5
zahteva se potrdilo "skladno z uredbo ZeJN" ter navodila za doziranje</t>
  </si>
  <si>
    <t>okolju prijazno sredstvo, skladno z uredbo - priloga 9, točka 9.4
zahteva se potrdilo "skladno z uredbo ZeJN" ter navodila za doziranje</t>
  </si>
  <si>
    <t xml:space="preserve">Sredstvo za strojno pomivanje posode z vgrajenim izpiralom v obliki tablet, primernih za pomivanje vse vrste kuhinjske posode, ki se lahko pomiva v pomivalnih strojih. Tablete morajo odstranjevati tudi trdovratno umazanijo, preprečevati nastanek beljakovinskih in škrobnih oblog na posodi ter videz vodnih kapljic. Ena tableta zadostuje za en ciklus pranja. </t>
  </si>
  <si>
    <r>
      <t xml:space="preserve">tekoče rahlo kislo čistilno sredstvo, za ročno dnevno čiščenje in dezinfekcijo sanitarnih prostorov in sanitarne opreme na osnovi </t>
    </r>
    <r>
      <rPr>
        <u/>
        <sz val="10"/>
        <rFont val="Arial"/>
        <family val="2"/>
        <charset val="238"/>
      </rPr>
      <t>organske</t>
    </r>
    <r>
      <rPr>
        <sz val="10"/>
        <rFont val="Arial"/>
        <family val="2"/>
        <charset val="238"/>
      </rPr>
      <t xml:space="preserve"> kisline in tenzidov (pakiranje do 1 litra)</t>
    </r>
  </si>
  <si>
    <t>okolju prijazno univerzalno sredstvo, skladno z uredbo - priloga 9, točka 9.3
zahteva se potrdilo "skladno z uredbo ZeJN" ter navodila za doziranje</t>
  </si>
  <si>
    <t>okolju prijazno univerzalno sredstvo, skladno z uredbo - priloga 9, točka 9.2
zahteva se potrdilo "skladno z uredbo ZeJN" ter navodila za doziranje</t>
  </si>
  <si>
    <t>okolju prijazno univerzalno sredstvo, skladno z uredbo - priloga 9, točka 9.1
zahteva se potrdilo "skladno z uredbo ZeJN" ter navodila za doziranje</t>
  </si>
  <si>
    <t>Tekoče izpiralno sredstvo za strojno pomivanje 
posode, primerno za trdo vodo</t>
  </si>
  <si>
    <t>Nemastna krema LOSIJON za posebno obremenjeno kožo rok zaposlenih v kuhinjah</t>
  </si>
  <si>
    <t>Nemastna krema LOSIJON za posebno obremenjeno kožo rok zaposlenih v kuhinjah, kompatibilno z milniki "Maksimum 2"</t>
  </si>
  <si>
    <t>količina oziroma količina koncentrata, ki jo predvidoma potrebuje naročnik vobdobju 36 mesecev v litrih oziroma kilogramih oziroma pozicija 22 v kosih</t>
  </si>
  <si>
    <t>okolju prijazno sredstvo, skladno z uredbo - priloga 9, točka 9.6
zahteva se potrdilo "skladno z uredbo ZeJN" ter navodila za doziranje</t>
  </si>
  <si>
    <t>OKVIRNA KOLIČINA v obdobju 36 mesecev v enoti iz stolpca 6</t>
  </si>
  <si>
    <t>Krpa bombažna za tla v roli okvirno 100 m</t>
  </si>
  <si>
    <t>skladno z uredbo UeZeJn - priloga 3, točka 3.5
zahteva se potrdilo skladno z uredbo ZeJN</t>
  </si>
  <si>
    <t>skladno z uredbo UeZeJn - priloga 3, točka 3.7
zahteva se potrdilo skladno z uredbo ZeJN</t>
  </si>
  <si>
    <t>količina oziroma količina koncentrata, ki jo predvidoma potrebuje naročnik v obdobju 36 mesecev v litrih oziroma kilogramih oziroma pozicija 4 v kosih</t>
  </si>
  <si>
    <t>okvirno 100 tablet</t>
  </si>
  <si>
    <t>krema zaščitna za roke-kislinsko odporna - pakiranje do 270 ml (tuba)</t>
  </si>
  <si>
    <t>Krema zaščitna za roke (tip M-48  ali enakovredno) - pakiranje do 270 ml (tuba)</t>
  </si>
  <si>
    <t>kos</t>
  </si>
  <si>
    <t>KOS</t>
  </si>
  <si>
    <t>SREDSTVA ZA STROJNO POMIVANJE POSODE</t>
  </si>
  <si>
    <t>Tekoče sredstvo za strojno pomivanje posode</t>
  </si>
  <si>
    <t>l</t>
  </si>
  <si>
    <t>Praškasto sredstvo za strojno pomivanje posode:</t>
  </si>
  <si>
    <t>kg</t>
  </si>
  <si>
    <t>SREDSTVA ZA MEHČANJE VODE V POMIVALNIH STROJIH</t>
  </si>
  <si>
    <t>Regenacijska sol za mehčanje vode groba</t>
  </si>
  <si>
    <t>Regenacijska sol za mehčanje vode sipka</t>
  </si>
  <si>
    <t>Regenacijska sol za mehčanje vode v gospodinjskih pomivalnih strojih</t>
  </si>
  <si>
    <t>Regenacijska sol za mehčanje vode tabletirana</t>
  </si>
  <si>
    <t>SREDSTVA ZA IZPIRANJE VODE V POMIVALNIH STROJIH</t>
  </si>
  <si>
    <t>SREDSTVA ZA ROČNO POMIVANJE POSODE</t>
  </si>
  <si>
    <t>Sredstvo za ročno pomivanje posode doziranja preko stenskega dozatorja</t>
  </si>
  <si>
    <t>SPECIALNA SREDSTVA ZA ČIŠČENJE MAŠČOB V NOTRANJOSTI PARNIH KONVEKTOMATOV</t>
  </si>
  <si>
    <t>Namensko čistilno sredstvo za odstranjevanje zapečenih maščob v konvektomatih</t>
  </si>
  <si>
    <t>SREDSTVA ZA ČIŠČENJE IN DEZINFEKCIJO OPREME TER DELOVNIH IN OSTALIH POVRŠIN V KUHINJAH</t>
  </si>
  <si>
    <t>Čistilno sredstvo za odstranjevanje zapečenih in zasušenih maščob v kuhinji</t>
  </si>
  <si>
    <t>Čistilo za steklokeramične štedilnike</t>
  </si>
  <si>
    <t>Čistilno sredstvo za ročno čiščenje - razmaščevanje vseh vodoodpornih površin</t>
  </si>
  <si>
    <t>Čistilno sredstvo za zamrzovalne komore</t>
  </si>
  <si>
    <t>Čistilno sredstvo za odstranjevanje vodnega kamna in drugih anorganskih oblog</t>
  </si>
  <si>
    <t>Čistilno sredstvo za odstranjevanje starih oblog s posode</t>
  </si>
  <si>
    <t>Sredstvo za nego nerjavne pločevine</t>
  </si>
  <si>
    <t>Sredstvo za hitro razkuževanje delovnih površin in strojev v kuhinji</t>
  </si>
  <si>
    <t>Čistilno sredstvo za ročno čiščenje - razmaščevanje vseh vodo odpornih površin</t>
  </si>
  <si>
    <t>Čistilno razkužilno visoko aktivno sredstvo</t>
  </si>
  <si>
    <t>Sredstvo za ročno in strojno čiščenje tal v kuhinjah</t>
  </si>
  <si>
    <t xml:space="preserve">Sredstvo za ročno in strojno čiščenje epoksi tal v kuhinjah </t>
  </si>
  <si>
    <t>Sredstvo za čiščenje steklenih površin v kuhinjah</t>
  </si>
  <si>
    <t>Sredstvo za čiščenje in odmaščevanje odtočnih cevi</t>
  </si>
  <si>
    <t>SREDSTVA ZA NEGO ROK V KUHINJAH</t>
  </si>
  <si>
    <t>Tekoče milo z dezinfekcijskim učinkom primerno za uporabo v kuhinjah</t>
  </si>
  <si>
    <t>Tekoče milo primerno za visoko frekvenco umivanja rok zaposlenih v kuhinjah</t>
  </si>
  <si>
    <t>Tekoče milo primerno za visoko frekvenco umivanja rok zaposlenih v kuhinjah, kompatibilno z milniki "Maksimum 2"</t>
  </si>
  <si>
    <t>A. SREDSTVA ZA STROJNO IN ROČNO ČIŠČENJE TALNIH POVRŠIN</t>
  </si>
  <si>
    <t>B. OSTALA SREDSTVA ZA OBJEKTNO HIGIENO:</t>
  </si>
  <si>
    <t>tekoče čistilno sredstvo za strojno ali ročno čiščenje tekstilnih oblog</t>
  </si>
  <si>
    <t>C. SREDSTVA ZA SANITARNE POVRŠINE IN OPREMO:</t>
  </si>
  <si>
    <t>pisoar mrežice PVC s polnilom ali tabletami</t>
  </si>
  <si>
    <t>D. SREDSTVA ZA ČIŠČENJE STEKLENIH POVRŠIN</t>
  </si>
  <si>
    <t>E. SREDSTVA ZA HIGIENO ROK V OBJEKTIH:</t>
  </si>
  <si>
    <t>krema zaščitna za roke-vodopropustna -pakiranje do 250 ml</t>
  </si>
  <si>
    <t>tekoči brezfosfatni detergent za pisano perilo ter za namakanje in predpranje zelo umazanega perila</t>
  </si>
  <si>
    <t>univerzalni praškasti brezfosfatni detergent za pranje perila pri visokih temperaturah, primeren za vse klasične pralne stroje</t>
  </si>
  <si>
    <t>profesionalni namenski odstranjevalec oljnih in maščobnih madežev</t>
  </si>
  <si>
    <t>profesionalni namenski odstranjevalec krvi in beljakovinskih madežev</t>
  </si>
  <si>
    <t>profesionalni namenski odstranjevalec madežev kemičnega svinčnika</t>
  </si>
  <si>
    <t>Omelo - komplet za odstranjevanje pajčevine s teleskopskim držalom do 3m</t>
  </si>
  <si>
    <t>Smetišnica PVC – trda plastika</t>
  </si>
  <si>
    <t>Smetišnica kovinska</t>
  </si>
  <si>
    <t>rola</t>
  </si>
  <si>
    <t>Krpa za brisanje in čiščenje stekla, ogledala in ostale steklene površine, ne pušča lis in madežev, mere: 4o x 38 cm (odstopanje ± 5%)</t>
  </si>
  <si>
    <t>Mrežica INOX za čiščenje v kuhinjah</t>
  </si>
  <si>
    <t>Jeklena volna (mreža) z milom</t>
  </si>
  <si>
    <t>Bombažna krpa za tla - mere: 600 x 500 mm (odstopanje ± 5%) - strojno pranje 60º</t>
  </si>
  <si>
    <t>Vžigalnik za prižiganje plinskih štedilnikov</t>
  </si>
  <si>
    <t>Predpasniki - polietilenski za enkratno uporabo</t>
  </si>
  <si>
    <t xml:space="preserve">PVC prt, na metre, širina 120cm </t>
  </si>
  <si>
    <t>m</t>
  </si>
  <si>
    <t>škatla</t>
  </si>
  <si>
    <t>par</t>
  </si>
  <si>
    <t xml:space="preserve">Rokavice gumijaste za delo s kemikalijami - velikost S </t>
  </si>
  <si>
    <t xml:space="preserve">Rokavice gumijaste za delo s kemikalijami - velikost M </t>
  </si>
  <si>
    <t>Rokavice gumijaste za delo s kemikalijami - velikost L</t>
  </si>
  <si>
    <t>Rokavice gumijaste za delo s kemikalijami - velikost XL</t>
  </si>
  <si>
    <t>Rokavice odporne na vročino - (konvektomat, pečice) od 250 do 300 st. C, 1 prst</t>
  </si>
  <si>
    <t xml:space="preserve">Halja za enkratno uporabo iz netkanega materiala, unisex </t>
  </si>
  <si>
    <t>listič</t>
  </si>
  <si>
    <t>Termometri za hladilnike in zamrzovalne skrinje - 50°C do + 50°C</t>
  </si>
  <si>
    <t>klopčič</t>
  </si>
  <si>
    <t xml:space="preserve">Papirne brisače, zloženke, </t>
  </si>
  <si>
    <t>WC rolice, razno</t>
  </si>
  <si>
    <t xml:space="preserve">Papirnate vrečke za higienske vložke </t>
  </si>
  <si>
    <t>Avtokozmetika</t>
  </si>
  <si>
    <t>liter</t>
  </si>
  <si>
    <t>Koncentrirano, antistatično čistilo za predpranje vozila, ki odstranjuje mrčes, maščobo in olje. Pakirano od 2000ml do 5000ml! Redčenje v razmerju 1:100</t>
  </si>
  <si>
    <t>Goba za pranje avtomobila, odporna na kisline in olja, neagresivna do laka in izjemno vpojna</t>
  </si>
  <si>
    <t>Odmrzovalec stekla, okolju prijazen, delovanje hitro in učinkovito - Pakirano sprej do 300ml</t>
  </si>
  <si>
    <t>Sprej za odmrzovanje ključavnic. Neguje, varuje in prepričuje korozijo in podmazuje. Pakirano do 50ml</t>
  </si>
  <si>
    <t>Strgalo z metlico za odstranjevanje ledu iz stekla</t>
  </si>
  <si>
    <t>Osvežilec za vozila - Smrekica</t>
  </si>
  <si>
    <t>Zimska tekočina za vetrobranska stekla, biološko razgradljiva in nerazredčena za temp. od -30 do -35 stopinj. Pakirano do 5 litrov</t>
  </si>
  <si>
    <t>SKLOP 2: SREDSTVA ZA OBJEKTNO HIGIENO</t>
  </si>
  <si>
    <t>Z.Š.</t>
  </si>
  <si>
    <t>ZAHTEVANI ARTIKLI PO NAMENU UPORABE</t>
  </si>
  <si>
    <t>komercialni naziv artikla</t>
  </si>
  <si>
    <t>šifra artikla po katerem se bo blago naročalo</t>
  </si>
  <si>
    <t>EAN koda</t>
  </si>
  <si>
    <t>koncentracija sredstva, pri kateri je bila izračunana količina delovne raztopine, ki jo potrebuje naročnik</t>
  </si>
  <si>
    <t>količina delovne raztopine, ki jo potrebuje naročnik, pri koncentraciji iz stolpca 6 v litrih oziroma kilogramih</t>
  </si>
  <si>
    <t>enota pakiranja sredstva, ki ga ponudniki upoštevajo pri izračunu vrednosti sklopa</t>
  </si>
  <si>
    <t>Cena ponujenega sredstva (EUR brez DDV) na l/kg/kos/par/kpl (enota iz stolpca 9)</t>
  </si>
  <si>
    <t>Skupna cena ponujenega sredtva (EUR z DDV) na l/kg/kos/par/kpl kg</t>
  </si>
  <si>
    <t>koncentracija sredstva ponudnika, za zahtevani namen čiščenja v %, pri kateri je izračunana količina ponujenega sredstva iz stolpca</t>
  </si>
  <si>
    <t>količina ponujenega sredstva za potrebno količino delovne raztopine v litrih oziroma kilogramih</t>
  </si>
  <si>
    <t>SKUPNA VREDNOST z DDV v EUR</t>
  </si>
  <si>
    <t>enota pakiranja ponudnika</t>
  </si>
  <si>
    <t>cena na enoto pakiranja ponudnika</t>
  </si>
  <si>
    <t>količina enot pakiranja ponudnika, ki jo vsebuje en karton</t>
  </si>
  <si>
    <t>cena enega kartona blaga brez DDV upoštevajoč stolpec 16</t>
  </si>
  <si>
    <t>8=6/7</t>
  </si>
  <si>
    <t>12=10*11</t>
  </si>
  <si>
    <t>15=12*14</t>
  </si>
  <si>
    <t>sredstvo za poliranje talnih površin, primerno za uporabo polirnih strojev, in sicer za stroje s hitrostjo od 150 do 300 obra/min,  pakiranje do 10 l</t>
  </si>
  <si>
    <t>sredstvo za poliranje talnih površin, primerno za uporabo polirnih strojev, in sicer za stroje s hitrostjo do 1000 obr/min,  pakiranje do 10 l</t>
  </si>
  <si>
    <t>tekoče močno alkalno čistilno sredstvo za odstranjevanje starih svetlečih premazov, pakiranje do 10 l</t>
  </si>
  <si>
    <t>tekoče srednje močno kislo čistilno sredstvo za odstranjevanje močnejših oblog nečistoč in vodnega kamna, z močnejšo koncentracijo fosforne kisline (pakiranje do 1 l)</t>
  </si>
  <si>
    <t>visoko koncentrirano milo za odstranjevanje močnih umazanij-olj z rok, z lesno moko za delavnice itd. (pakiranje do 1 kg)</t>
  </si>
  <si>
    <t>SKLOP 3: SREDSTVA ZA PRANJE V PRALNICAH IN OSTALO TEKSTILNO HIGIENO</t>
  </si>
  <si>
    <t xml:space="preserve">ŠTEVILKA: _____________________________ Z DNE: ___________________ </t>
  </si>
  <si>
    <t>Zap.št.</t>
  </si>
  <si>
    <t>Šifra</t>
  </si>
  <si>
    <t>ARTIKLI PO NAMENU UPORABE</t>
  </si>
  <si>
    <t>Komercialni naziv
ponujenega izdelka</t>
  </si>
  <si>
    <t>količina oziroma količina koncentrata ki jo predvidoma potrebuje naročnik v obdobju 36 mesecev</t>
  </si>
  <si>
    <t>koncentracija sredstva, pri kateri je izračunana količina delovne raztopine, ki jo potrebuje naročnik</t>
  </si>
  <si>
    <t>količina delovne raztopine, ki jo potrebuje naročnik pri koncentraciji iz stolpca 7 v litrih oziroma kilogramih</t>
  </si>
  <si>
    <t>Iskana teža pakiranja v l/kg</t>
  </si>
  <si>
    <t>Ponujena teža 
 pakiranja 1 komercialne enote v l/kg</t>
  </si>
  <si>
    <t>EM
(1 komerc. enota iz stolpca 10)</t>
  </si>
  <si>
    <t>cena ponujenega sredstva
 (Eur brez ddv) na 
1 l/ 1 kg</t>
  </si>
  <si>
    <t>stopnja ddv v %</t>
  </si>
  <si>
    <t>ddv v Eur (za ceno iz stolpca 12)</t>
  </si>
  <si>
    <t xml:space="preserve">cena ponujenega sredstva v 
Eur z ddv 
na 
1 lit/1 kg </t>
  </si>
  <si>
    <t>koncentracija sredstva, pri kateri je izračunana količina ponujenega sredstva iz stolpca 17</t>
  </si>
  <si>
    <t>količina ponujenega sredstva za potrebno količino delovne raztopine iz stolpca 8 
v litrih oz. kg</t>
  </si>
  <si>
    <t>SKUPNA VREDNOST EUR Z DDV</t>
  </si>
  <si>
    <t>Cena na enoto pakiranja ponudnika iz stolpca 10 
EUR brez DDV</t>
  </si>
  <si>
    <t>količina enot pakiranja ponudnika iz stolpca 10, ki jih vsebuje en karton</t>
  </si>
  <si>
    <t xml:space="preserve">cena enega kartona blaga 
EUR brez DDV </t>
  </si>
  <si>
    <t>15= 12 + 14</t>
  </si>
  <si>
    <t>18=17 * 15</t>
  </si>
  <si>
    <t>21= 19 * 20</t>
  </si>
  <si>
    <t>max do 25 kg</t>
  </si>
  <si>
    <t>max do 500 ml</t>
  </si>
  <si>
    <t>PONUDNIK MORA PONUDITI VSE POZICIJE IZ SKLOPA!</t>
  </si>
  <si>
    <t xml:space="preserve">Zahtevane dozirne sisteme bomo montirali v roku ____ dni šteto od dneva sklenitve pogodbe (najkasneje v roku 14 dni). </t>
  </si>
  <si>
    <t>Kraj in datum: _______________________________</t>
  </si>
  <si>
    <t>žig                                     podpis odgovorne osebe: _________________________________</t>
  </si>
  <si>
    <t>ARTIKLI</t>
  </si>
  <si>
    <t>šifra artikla</t>
  </si>
  <si>
    <t>enota
kos/listič/rola
servieta/brisača/…</t>
  </si>
  <si>
    <t>OKVIRNA KOLIČINA v obdobju 36 mesecev</t>
  </si>
  <si>
    <t>CENA brez DDV vEUR na enoto</t>
  </si>
  <si>
    <t>CENA Z DDV v EUR</t>
  </si>
  <si>
    <t>SKUPNA VREDNOST Z DDV V EUR</t>
  </si>
  <si>
    <t>cena na enoto pakiranja ponudnika brez DDV</t>
  </si>
  <si>
    <t>količina enot pakiranja ponudnika iz stolpca 11, ki jo vsebuje en karton</t>
  </si>
  <si>
    <t>cena enega "kartona" blaga brez DDV upoštevajoč stolpec 12</t>
  </si>
  <si>
    <t>9=7+8</t>
  </si>
  <si>
    <t>10=6x9</t>
  </si>
  <si>
    <t>Šampon z voskom - 95% ali več razgradljiv . Ne izsušuje laka, daje visoki sjaj in je za pogosta pranja - pakirano do 1000ml Redčenje v razmerju 1:100</t>
  </si>
  <si>
    <t>Gel ali tekočina za čiščenje in zaščito pnevmatik, ki ščiti pred atmosferskimi dejavniki in preprečuje nastajanje razpok.  Pakiranje do 750ml</t>
  </si>
  <si>
    <t>Sredstvo za čiščenje stekla z razpršilko, ki odstranjuje vosek, smog in maščobe in drugo umazanijo. Sredstvo ne sme puščati lis na steklu- pakirano do 750ml</t>
  </si>
  <si>
    <t>Čistilo koncentrat za čiščenje motorjev, ki odstranjuje oljne in maščobe. Sredstvo ne sme vsebovati fosfatov , topil na oglikovodikovi osnovi in ni koroziven za ALU in plastične dele, 95% ali več razgradljiv - pakiranje do 2000ml.  Redčenje v razmerju 1:100</t>
  </si>
  <si>
    <t>Detergent - za odstranjanje trdovratnih madežev, 95% ali več razgradljiv - ročna uporaba - pršilka od 500ml do 1000ml</t>
  </si>
  <si>
    <t>Vosek za polaranje - krema. Pakirano od 250dg do 500dg</t>
  </si>
  <si>
    <t>SKLOP 4: PRIPOMOČKI ZA VZDRŽEVANJE HIGIENE</t>
  </si>
  <si>
    <t>ZŠ</t>
  </si>
  <si>
    <t>ENOTA</t>
  </si>
  <si>
    <t>CENA na enoto brez DDV v EUR</t>
  </si>
  <si>
    <t>CENA na enoto z DDV v EUR</t>
  </si>
  <si>
    <t>količina enot pakiranja ponudnika ki jo vsebuje en karton</t>
  </si>
  <si>
    <t>10=8+9</t>
  </si>
  <si>
    <t>11=7x10</t>
  </si>
  <si>
    <t>A. Drobni inventar:</t>
  </si>
  <si>
    <t>Brisalec poda z močnejšim kovinskim držalom; s pregibnim spodnjim ploščatim delom iz trde plastike dolžne 40 cm +/- 5%, za namestitev zanje prirejenih snemljivih bombažnih krp.</t>
  </si>
  <si>
    <t>Brisalec poda z močnejšim kovinskim držalom; s spodnjim ploščatim delom iz trde plastike dolžne 40 cm +/- 5%, primernim za namestitev maslenih krp</t>
  </si>
  <si>
    <t>Brisalec poda z močnejšim kovinskim držalom; s spodnjim ploščatim delom iz trde plastike dolžne 60 cm +/- 5%, primernim za namestitev maslenih krp</t>
  </si>
  <si>
    <t>Brisalci tal z močnejšo gumo (za odrivanje vode) – kovinsko držalo (guma z možnostjo zamenjave) - raven do 40 cm - prepoznavno označen - HACCP (rdeča barva). Držalo gume mora biti močnejše, ojačano.</t>
  </si>
  <si>
    <t>Brisalci tal z močnejšo z gumo (za odrivanje vode) – kovinsko držalo (guma z možnostjo zamenjave) - raven do 40 cm - prepoznavno označen - HACCP (modra barva). Držalo gume mora biti močnejše, ojačano.</t>
  </si>
  <si>
    <t>Brisalci tal z močnejšo  gumo (za odrivanje vode) – kovinsko držalo (guma z možnostjo zamenjave) - raven do 40 cm - prepoznavno označen - HACCP (zelena barva). Držalo gume mora biti močnejše, ojačano.</t>
  </si>
  <si>
    <t>Brisalci tal z močnejšo gumo (za odrivanje vode) – kovinsko držalo (guma z možnostjo zamenjave) - raven do 40 cm - prepoznavno označen - HACCP (rumena barva). Držalo gume mora biti močnejše, ojačano.</t>
  </si>
  <si>
    <t>Brisalci tal z močnejšo gumo (za odrivanje vode) – kovinsko držalo (guma z možnostjo zamenjave) - raven do 60 cm - prepoznavno označen - HACCP (rdeča barva). Držalo gume mora biti močnejše, ojačano.</t>
  </si>
  <si>
    <t>Brisalci tal z močnejšo z gumo (za odrivanje vode) – kovinsko držalo (guma z možnostjo zamenjave) - raven do 60 cm - prepoznavno označen - HACCP (modra barva). Držalo gume mora biti močnejše, ojačano.</t>
  </si>
  <si>
    <t>Brisalci tal z močnejšo  gumo (za odrivanje vode) – kovinsko držalo (guma z možnostjo zamenjave) - raven do 60 cm - prepoznavno označen - HACCP (zelena barva). Držalo gume mora biti močnejše, ojačano.</t>
  </si>
  <si>
    <t>Brisalci tal z močnejšo gumo (za odrivanje vode) – kovinsko držalo (guma z možnostjo zamenjave) - raven do 60 cm - prepoznavno označen - HACCP (rumena barva). Držalo gume mora biti močnejše, ojačano.</t>
  </si>
  <si>
    <t>Rezervna guma za brisalce tal raven do 40 cm, za  brisalce poda pod z. št 5-8</t>
  </si>
  <si>
    <t>Rezervna guma za brisalce tal raven do 60 cm, za  brisalce poda pod z. št. 9-12</t>
  </si>
  <si>
    <t>Brisalec za čiščenje oken z gumo in krajšim držalom od 25 do 30 cm. Držalo gume mora biti močnejše, ojačano.</t>
  </si>
  <si>
    <t>Brisalec za čiščenje oken z gumo in teleskopskim ročajem do 2m. Držalo gume mora biti močnejše, ojačano.</t>
  </si>
  <si>
    <t>Metla- sobno omelo naravne ščetine od 30 do 40 cm, z držalom, lesena</t>
  </si>
  <si>
    <t>Metla- sobno omelo naravne ščetine od 50 do 60 cm, z držalom, lesena</t>
  </si>
  <si>
    <t>Metla - sobno omelo PVC ščetine, od 30 do 40 cm, z držalom</t>
  </si>
  <si>
    <t>Metla - sobno omelo PVC ščetine, od 50 do 60 cm, z držalom</t>
  </si>
  <si>
    <t xml:space="preserve">Metla sirkova (gostejša) z dolgim ročajem vsaj  5 x šivana </t>
  </si>
  <si>
    <t xml:space="preserve">Metla-omelo PVC  goste ščetine,  trše za  temeljito pometanje zunanjih površin – 50 cm z lesenim  držalom </t>
  </si>
  <si>
    <t>Ročno omelo z naravnimi ščetinami dolžine 50 cm +/- 5%</t>
  </si>
  <si>
    <t>omelo za odstranjevanje pajčevine (brez držala) kompatibilno s teleskopskim držalom pod z.š. 26</t>
  </si>
  <si>
    <t xml:space="preserve">Teleskopsko držalo z možnostjo reguliranja višine  (3 x  2.00 m) za omelo pod pozicijo 25 ter brisalec </t>
  </si>
  <si>
    <t>brisalec oken (nastavek) dolžine 35 cm +/- 5 % kompatibilen s teleskopskim držalom pod z.š. 26</t>
  </si>
  <si>
    <t>Metlica za WC s podstavkom-komplet - (posamezno pakiranje)</t>
  </si>
  <si>
    <t>Smetišnica PVC z gumi obrobo  – trda plastika</t>
  </si>
  <si>
    <t xml:space="preserve">Smetišnica PVC – trda plastika z  dogim ročajem </t>
  </si>
  <si>
    <t>PVC vedro – okroglo, pravokotno ali kvadratno z ročajem, od 10l do 22 l, trda plastika, rdeče barve (HACCP), z merilno skalo</t>
  </si>
  <si>
    <t>PVC vedro – okroglo, pravokotno ali kvadratno z ročajem, od 10l do 22 l, trda plastika, modre barve (HACCP), z merilno skalo</t>
  </si>
  <si>
    <t>PVC vedro – okroglo, pravokotno ali kvadratno z ročajem, od 10l do 22 l, trda plastika, zelene barve (HACCP), z merilno skalo</t>
  </si>
  <si>
    <t>PVC vedro – okroglo, pravokotno ali kvadratno z ročajem, od 10l do 22 l, trda plastika, rumene barve (HACCP), z merilno skalo</t>
  </si>
  <si>
    <t xml:space="preserve">Gobasta krpa za brisanje, tip "Vileda" ali podobno,v najmanj različnih barvah, dimenzije 17 x 20 cm (odstopanje ± 5%), zelo vpojna </t>
  </si>
  <si>
    <t>Gobice za čiščenje in pomivanje posode v kuhinjah –  7x 9,5 x 4,5 cm (odstopanje ± 5%) ( zgornja stran abrazivna, spodnja gobasta)</t>
  </si>
  <si>
    <t>Gobice za čiščenje in pomivanje posode v kuhinjah –dimenzije 17x 11 x 6 cm (odstopanje ± 5%) ( zgornja stran abrazivna, spodnja gobasta)</t>
  </si>
  <si>
    <t>Bombažna krpa za brisalce poda pod z.š. 1 z rdečo oznako (HACCP)</t>
  </si>
  <si>
    <t>Bombažna krpa za brisalce poda pod z.š. 1 z modro oznako (HACCP)</t>
  </si>
  <si>
    <t>Bombažna krpa za brisalce poda pod z.š. 1 z zeleno oznako (HACCP)</t>
  </si>
  <si>
    <t>Bombažna krpa za brisalce poda pod z.š. 1 z rumeno oznako (HACCP)</t>
  </si>
  <si>
    <t>Bombažna krpa za brisalce poda pod z.š. 2 z rdečo oznako (HACCP)</t>
  </si>
  <si>
    <t>Bombažna krpa za brisalce poda pod z.š. 2 z modro oznako (HACCP)</t>
  </si>
  <si>
    <t>Bombažna krpa za brisalce poda pod z.š. 2 z zeleno oznako (HACCP)</t>
  </si>
  <si>
    <t>Bombažna krpa za brisalce poda pod z.š. 2 z rumeno oznako (HACCP)</t>
  </si>
  <si>
    <t xml:space="preserve">Ščetka ribarica  z  lesenim ročajem  </t>
  </si>
  <si>
    <t>Ščetka ribarica  "S" oblika- brez ročaja</t>
  </si>
  <si>
    <t>Metlica - ščetka za pomivanje epruet</t>
  </si>
  <si>
    <t>Metlica - ščetka za pomivanje steklenic (za 1 l)</t>
  </si>
  <si>
    <t>Metlica - ščetka za pomivanje steklenic (za 2 l)</t>
  </si>
  <si>
    <t>Pršilka do 1,5 l PVC, z merilno skalo - na pritisk, s pršilno šobo</t>
  </si>
  <si>
    <t>B. vrečke PVC, vrečke za kruh, vrečke za sesalce</t>
  </si>
  <si>
    <t>Vrečke polietilenske – za smeti, močnejše  240 l, oznaka PE, debeline 0.04 mm (pravokotne oblike, pokončna)</t>
  </si>
  <si>
    <t>Vreče polietilenske - za smeti, močnejše, z vdelanim trakom, 150 l, oznaka PE, debeline 0.04 mm, (pravokotne oblike, pokončna)</t>
  </si>
  <si>
    <t>Vreče polietilenske - za smeti, močnejše, z vdelanim trakom, 120 l, oznaka PE, debeline 0.04 mm, (pravokotne oblike, pokončna)</t>
  </si>
  <si>
    <t>Vreče polietilenske - za smeti, močnejše, z vdelanim trakom, 90 l, oznaka PE, debeline 0.04 mm, (pravokotne oblike, pokončna) bela barva - ločevanje odpadkov</t>
  </si>
  <si>
    <t>Vreče polietilenske - za smeti, močnejše, z vdelanim trakom, 90 l, oznaka PE, debeline 0.04 mm, (pravokotne oblike, pokončna) modra barva - ločevanje odpadkov</t>
  </si>
  <si>
    <t>Vreče polietilenske - za smeti, močnejše, z vdelanim trakom, 90 l, oznaka PE, debeline 0.04 mm, (pravokotne oblike, pokončna) črna barva - ločevanje odpadkov</t>
  </si>
  <si>
    <t>Vreče polietilenske - za smeti, močnejše, z vdelanim trakom, 50 l, oznaka PE, debeline 0.04 mm, (pravokotne oblike, pokončna)</t>
  </si>
  <si>
    <t>Vrečke za shranjevanje in pakiranje živil, velikost 30 x 40 (dovoljeno odstopanje +/- 5% (za 4 kg živila) - robovi čvrsto varjeni, da ne popustijo tudi pod večjim pritiskom</t>
  </si>
  <si>
    <t>Vrečka polietilenske z ročajem – prozorne 0,03 debeline mm – (nosilnost 5 kg), v roli</t>
  </si>
  <si>
    <t>Vrečke "trgovinske - nosilne" (nosilnost 3 kg) oznake materiala PELD, debeline 0,035-0,04 mm, bele</t>
  </si>
  <si>
    <t>Papirnate vrečke za kruh ( 3 kg)</t>
  </si>
  <si>
    <t>Vrečke za sesalce Taski (TASKI TAPITRONIC)</t>
  </si>
  <si>
    <t>C.  Predpasniki PVC,  prti PVC:</t>
  </si>
  <si>
    <t>D. Zaščitne rokavice, kape, halje- za enkratno uporabo</t>
  </si>
  <si>
    <t xml:space="preserve">Rokavice gumijaste z bombažno sestavo na notranji strani  -velikost S </t>
  </si>
  <si>
    <t>Rokavice gumijaste z bombažno sestavo na notranji strani  - velikost M</t>
  </si>
  <si>
    <t>Rokavice gumijaste z bombažno sestavo na notranji strani  -velikost L</t>
  </si>
  <si>
    <t xml:space="preserve">Rokavice gumijaste z bombažno sestavo na notranji strani  - velikost XL </t>
  </si>
  <si>
    <t>Rokavice iz bombaža, bele barve, (primerne za uporabo v protokolarni strežbi ( S)</t>
  </si>
  <si>
    <t>Rokavice iz bombaža, bele barve, (primerne za uporabo v protokolarni strežbi ( M )</t>
  </si>
  <si>
    <t>Rokavice iz bombaža, bele barve, (primerne za uporabo v protokolarni strežbi ( L )</t>
  </si>
  <si>
    <t>Rokavice iz bombaža, bele barve, (primerne za uporabo v protokolarni strežbi ( XL)</t>
  </si>
  <si>
    <t>Rokavice polietilenske za enkratno uporabo, prozorne, 100/1, debelina 0,020 do 0,025 mm, primerne za stik z živili</t>
  </si>
  <si>
    <t>Kapa kuharska za enkratno uporabo- nizka  višina 10 -12 cm ( XL)</t>
  </si>
  <si>
    <t>Kapa kuharska za enkratno uporabo- visoka, višina 22 cm ( XL)</t>
  </si>
  <si>
    <t>Kapa iz netkanega blaga - baretka z elastiko</t>
  </si>
  <si>
    <t>E. Folije, peki papir</t>
  </si>
  <si>
    <t>F. Krožniki, kozarci, pribor  iz plastike, nabodalca, alu plošče in podobno</t>
  </si>
  <si>
    <t>Gorilni gel v kovinski dozi (200 g +/- 5%; višina doze do 5,5 cm, premer doze do 8,5 cm)</t>
  </si>
  <si>
    <t>PVC  nabodala (za kanapeje, narezke) plastika primerna za stik z živili</t>
  </si>
  <si>
    <t>Nabodala za ražnjiče (primerna za stik z živili)</t>
  </si>
  <si>
    <t>Piknik set 5/ 1 ( žlica, vilica, nož, serviet, zobotrebec) - pakirano plastika primerna za stik z živili (pri stiku z vročimi živili ne sme priti do deformacije materiala)</t>
  </si>
  <si>
    <t>Piknik set 4/ 1 ( žlica, vilica, nož, serviet) - pakirano plastika primerna za stik z živili (pri stiku z vročimi živili ne sme priti do deformacije materiala)</t>
  </si>
  <si>
    <t>PVC žlice 17 cm +/- 5% plastika primerna za stik z živili (pri stiku z vročimi živili ne sme priti do deformacije materiala)</t>
  </si>
  <si>
    <t>PVC vilice 17 cm +/- 5% plastika primerna za stik z živili (pri stiku z vročimi živili ne sme priti do deformacije materiala)</t>
  </si>
  <si>
    <t>PVC noži  17 cm +/- 5% plastika primerna za stik z živili (pri stiku z vročimi živili ne sme priti do deformacije materiala)</t>
  </si>
  <si>
    <t>PVC desertne žličke  12 cm +/- 5% plastika primerna za stik z živili (pri stiku z vročimi živili ne sme priti do deformacije materiala)</t>
  </si>
  <si>
    <t>PVC žličke za kavo  10 cm +/- 5% plastika primerna za stik z živili (pri stiku z vročimi živili ne sme priti do deformacije materiala)</t>
  </si>
  <si>
    <t>PVC  pladenj z utori (pregrado) - 4 utori, trda plastika, plastika primerna za stik z živili (pri stiku z vročimi živili ne sme priti do deformacije materiala)</t>
  </si>
  <si>
    <t>PVC kozarci ( 0,30 l) plastika primerna za stik z živili (pri stiku z vročimi živili ne sme priti do deformacije materiala)</t>
  </si>
  <si>
    <t>PVC kozarci (0,2 l, višine max 8,5 cm, beli, primerni za kavo iz kavomatov) plastika primerna za stik z živili (pri stiku z vročimi živili ne sme priti do deformacije materiala)</t>
  </si>
  <si>
    <t>PVC kozarci ( 0,1 l ) plastika primerna za stik z živili (pri stiku z vročimi živili ne sme priti do deformacije materiala)</t>
  </si>
  <si>
    <t>Krožniki plitvi PVC, trda plastika, plastika primerna za stik z živili (pri stiku z vročimi živili ne sme priti do deformacije materiala)</t>
  </si>
  <si>
    <t>Krožniki plitvi PVC, trda plastika, dve pregradi, plastika primerna za stik z živili (pri stiku z vročimi živili ne sme priti do deformacije materiala)</t>
  </si>
  <si>
    <t xml:space="preserve">Kozarci iz stiroporja ( 0,20 l ) primerno za stik z živili </t>
  </si>
  <si>
    <t>PVC posode za enkratno uporabo 0,5 l (za hranjenje vzorcev kuhanih živil do naslednjega dne) s pokrovom, material primeren za stik z živili</t>
  </si>
  <si>
    <t>PVC posode za enkratno uporabo 0,75 l (za hranjenje vzorcev kuhanih živil do naslednjega dne) s pokrovom, material primeren za stik z živili</t>
  </si>
  <si>
    <t xml:space="preserve">Okrogle minjon kapsule (premer dna 6 cm, višina 3,2 cm, dovoljeno odstopanje +/- 5%) bele barve, primerne za uporabo pri peki peciva </t>
  </si>
  <si>
    <t>Okrogle minjon kapsule (premer dna 3cm, višina 2,2 cm - dovoljeno odstopanje +/- 5%) bele barve, primerne za uporabo pri peki peciva</t>
  </si>
  <si>
    <t>Okrogle minjon kapsule (premer dna 4cm, višina 2,2 cm - dovoljeno odstopanje +/- 5%) bele barve, primerne za uporabo pri peki peciva</t>
  </si>
  <si>
    <t>Alu pladnji - ovalne oblike - mali, dimenzije : 35 x 24 cm +/- 5%, primerni za stik z živili</t>
  </si>
  <si>
    <t>Alu pladnji - ovalne oblike- srednji, dimenzije:  43 cm x 28 cm+/- 5% primerni za stik z živili</t>
  </si>
  <si>
    <t>Alu pladnji - ovalne oblike - veliki,  dimenzije:  58 cm x 35 cm+/- 5% primerni za stik z živili</t>
  </si>
  <si>
    <t>G.</t>
  </si>
  <si>
    <t xml:space="preserve">Posebne zahteve </t>
  </si>
  <si>
    <t>Krtačka za roke, ogrodje PVC, obojestranska</t>
  </si>
  <si>
    <t>Guma za odmaševanje- vakum guma z ročajem</t>
  </si>
  <si>
    <t>Milnik za nalivanje mila do 0,5 lit. zidna montaža s pokrovom</t>
  </si>
  <si>
    <t>Stojalo za vrečke v roli (pod z. št. 77 - zidna montaža)</t>
  </si>
  <si>
    <t>Stojalo za vrečke v roli (pod z. št. 77 - prostostoječ)</t>
  </si>
  <si>
    <t>Vrv tanjša (100 m) +/- 5%</t>
  </si>
  <si>
    <t>SKLOP 1: SREDSTVA ZA KUHINJE</t>
  </si>
  <si>
    <t>max 25 lit</t>
  </si>
  <si>
    <t>max 10 kg</t>
  </si>
  <si>
    <t>max 25 kg</t>
  </si>
  <si>
    <t>Tabletirano pomivalno sredstvo za pomivanje 
v gospodinjskih strojih</t>
  </si>
  <si>
    <t>max 2 kg</t>
  </si>
  <si>
    <t>Tekoče izpiralno sredstvo za strojno pomivanje 
posode, primerno za mehčano vodo</t>
  </si>
  <si>
    <t>max 10 lit</t>
  </si>
  <si>
    <t>Tekoče izpiralno sredstvo za strojno pomivanje 
posode, primerno za trdo vodo:</t>
  </si>
  <si>
    <t>max 1 lit</t>
  </si>
  <si>
    <t>Sredstvo za ročno pomivanje posode 
- ročno doziranje</t>
  </si>
  <si>
    <t>Čistilno sredstvo za odstranjevanje maščob iz 
aluminijaste podlage</t>
  </si>
  <si>
    <t>Kombinirano čistilno in dezinfekcijsko sredstvo za čiščenje vseh vodoodpornih površin</t>
  </si>
  <si>
    <t>max 5 lit</t>
  </si>
  <si>
    <t>max 5 kg</t>
  </si>
  <si>
    <t>Sredstvo za razškrobljanje</t>
  </si>
  <si>
    <t>max 5 kg/l</t>
  </si>
  <si>
    <t>Čistilno sredstvo za čiščenje delovnih površin,
strojev in posode</t>
  </si>
  <si>
    <t>max 500 ml</t>
  </si>
  <si>
    <t>Nemastna krema za posebno obremenjeno kožo rok zaposlenih v kuhinjskem obratu:</t>
  </si>
  <si>
    <t>max 150 ml</t>
  </si>
  <si>
    <t>Nemastna krema LOSIJON za posebno 
obremenjeno kožo rok zaposlenih v kuhinjah</t>
  </si>
  <si>
    <t>max 250 ml</t>
  </si>
  <si>
    <t>Nemastna krema LOSIJON za posebno 
obremenjeno kožo rok zaposlenih v kuhinjah, kompatibilno z milniki "Maksimum 2"</t>
  </si>
  <si>
    <t>SKLOP 5: HIGIENSKA PAPIRNA KONFEKCIJA</t>
  </si>
  <si>
    <t>št. metrov/ lističev/ml/
 v enoti pakiranja ponudnika</t>
  </si>
  <si>
    <t xml:space="preserve">m </t>
  </si>
  <si>
    <t>Različne serviete, papirne podloge- podstavki, papirni prti ,nadprti in podobni artikli</t>
  </si>
  <si>
    <t>Serviete dvoslojne,boljše kvalitete 33 x 33 cm +/- 5% – bele barve; pakiranje do 100 lističev</t>
  </si>
  <si>
    <t>kos/listič-servieta</t>
  </si>
  <si>
    <t>Serviete dvoslojne, boljše kvalitete 33 x 33 cm +/- 5% – bordo barve, pakiranje do 100 lističev v paketu</t>
  </si>
  <si>
    <t>Serviete dvoslojne,boljše kvalitete 33 x 33 cm +/- 5% – temno modre barve, pakiranje do 100 lističev v paketu</t>
  </si>
  <si>
    <t xml:space="preserve">Serviete dvoslojne,boljše kvalitete 33 x 33 cm +/- 5% –temno zelene barve, pakiranje do 100 lističev v paketu </t>
  </si>
  <si>
    <t>Serviete – čista celuloza, material AIRLAID,40 x 40 cm +/- 5%, bele barve pakiranje do 100 lističev v paketu</t>
  </si>
  <si>
    <t>Podstavki iz line-u materiala z valovitim robom okrogle oblike, premera 9 cm +/- 5%, barva šampanjca</t>
  </si>
  <si>
    <t>kos/listič</t>
  </si>
  <si>
    <t>Podstavki iz line-u materiala z valovitim robom okrogle oblike, premera 9 cm +/- 5%, bordo rdeče barve</t>
  </si>
  <si>
    <t>Podstavki iz line-u materiala z valovitim robom okrogle oblike, premera 15 cm +/- 5%, v barvi šampanjca</t>
  </si>
  <si>
    <t>Podstavki iz line-u materiala z valovitim robom okrogle oblike, premera 15 cm +/- 5%, bordo rdeče barve</t>
  </si>
  <si>
    <t>Podstavki iz line-u materiala z valovitim robom dimenzije 14,5 x 14,5 cm +/- 5%, v barvi šampanca</t>
  </si>
  <si>
    <t>Podstavki iz line-u materiala z valovitim robom dimenzije cca 14,5 x 14,5 cm +/- 5%, bordo rdeče barve</t>
  </si>
  <si>
    <t>Papir klobučni - za zavijanje živil, mere 50 x 40 cm +/- 5% pakiranje do 15 kg v kartonu</t>
  </si>
  <si>
    <t>Papir klobučni  - za zavijanje živil, mere: 60 x 80 cm +/- 5% pakiranje do 15 kg v kartonu</t>
  </si>
  <si>
    <t>Papir klobučni - za zavijanje živil, mere: 70 x 100 cm +/- 5% pakiranje do 15 kg v kartonu</t>
  </si>
  <si>
    <t>Papirna čipka - bela - oval, mere: 22 x 15 cm +/- 5%</t>
  </si>
  <si>
    <t>Papirna čipka-bela-  oval ,mere: 27 x 18 cm +/- 5%</t>
  </si>
  <si>
    <t>Papirna čipka-bela-  oval ,mere: 28 x 36 cm +/- 5%</t>
  </si>
  <si>
    <t>Papirna čipka-bela-  oval ,mere: 28 x 43 cm +/- 5%</t>
  </si>
  <si>
    <t>Papirna čipka-bela-  pravokotna ,mere: 33 x 49 cm +/- 5%</t>
  </si>
  <si>
    <t>Papirna čipka - bela -okrogla-Ø 9 cm +/- 5%</t>
  </si>
  <si>
    <t>Papirna čipka - bela -okrogla Ø  15 cm +/- 5%</t>
  </si>
  <si>
    <t>Papirna čipka - bela -okrogla Ø 18 cm +/- 5%</t>
  </si>
  <si>
    <t>Papirna čipka - bela -okrogla Ø 24 cm +/- 5%</t>
  </si>
  <si>
    <t>Papirna čipka - bela -okrogla Ø 28 cm +/- 5%</t>
  </si>
  <si>
    <t>Papirna čipka - bela -okrogla Ø 30 cm +/- 5%</t>
  </si>
  <si>
    <t xml:space="preserve">Papirnato krilo za banketne mize (plesirano), širina 72 cm +/- 5%, dolžina 4m +/- 5%, temno modre barve </t>
  </si>
  <si>
    <t>Papirnato krilo za banketne mize (plesirano), širina 72 cm +/- 5%, dolžina 4m +/- 5%, bele barve</t>
  </si>
  <si>
    <t>Papirnato krilo za banketne mize (plesirano), širina 72 cm +/- 5%, dolžina 4m +/- 5%, bordo barve</t>
  </si>
  <si>
    <t>Prt za enkratno uporabo -v roli- 1 slojni, material AIR LAID 60 g, mere: širina 120 cm +/- 5%, barva bela</t>
  </si>
  <si>
    <t>Prt za enkratno uporabo -v roli- 1 slojni, material AIR LAID 60 g, mere: širina 120 cm +/- 5%, 60 g, barva: temno modra</t>
  </si>
  <si>
    <t>Nadprt za enkratno uporabo 80x 80 cm +/- 5%,  barva: temno modra</t>
  </si>
  <si>
    <t>Nadprt za enkratno uporabo 80x 80 cm +/- 5% barva: bordo rdeča</t>
  </si>
  <si>
    <t>Nadprt za enkratno uporabo 80x 80 cm +/- 5%  barva: temno zelena</t>
  </si>
  <si>
    <t>Nadprt za enkratno uporabo 80x 80 cm +/- 5%  barva: bela</t>
  </si>
  <si>
    <t>Prt namizni tekač-  barva: bordo rdeča ,  širina 40 cm +/- 5%</t>
  </si>
  <si>
    <t>Vrečke za higienske vložke (pakiranje mora ustrezati stenskim podajalnikom s katerimi naročnik že razpolaga dimenzij: v 14 x g 3 x š 10. odprtina na sredini</t>
  </si>
  <si>
    <t>kos/vrečka</t>
  </si>
  <si>
    <t>nevtralizator vonja za WC školjko obešanka (gel)</t>
  </si>
  <si>
    <t>nevtralizator vonja za WC školjko polnilo (gel) za pozicijo 62</t>
  </si>
  <si>
    <t>Osvežilec zraka kovinski z razpršilcem; pakiranje do 500 ml</t>
  </si>
  <si>
    <t>SKLOP 6: AVTOKOZMETIKA</t>
  </si>
  <si>
    <t>žig</t>
  </si>
  <si>
    <t>podpis odgovorne osebe: _________________________________</t>
  </si>
  <si>
    <t>22% DDV v EUR</t>
  </si>
  <si>
    <t>DDV 22% EUR</t>
  </si>
  <si>
    <t>enota paliranja ponudnika</t>
  </si>
  <si>
    <t>cena na enoto pakiranja ponudnika (stolpec 10*) brez DDV</t>
  </si>
  <si>
    <t>10*</t>
  </si>
  <si>
    <t>PONUDNIKI MORAJO PONUDITI VSE POZICIJE ZNOTRAJ SKLOPA!</t>
  </si>
  <si>
    <t>Podpis: ________________________________</t>
  </si>
  <si>
    <t>SKUPNA VREDNOST SKLOPA 1: SREDSTVA ZA KUHINJE (v EUR z DDV):</t>
  </si>
  <si>
    <t>SKUPNA VREDNOST SKLOPA 2: SREDSTVA ZA OBJEKTNO HIGIENO (v EUR z DDV):</t>
  </si>
  <si>
    <t>PONUDNIK MORA PONUDITI VSE POZICIJE ZNOTRAJ SKLOPA!</t>
  </si>
  <si>
    <t>SKUPNA VREDNOST SKLOPA 3: SREDSTVA ZA PRANJE V PRALNICAH IN OSTALO TEKSTILNO HIGIENO (v EUR z DDV):</t>
  </si>
  <si>
    <t>SKUPNA VREDNOST SKLOPA 4: PRIPOMOČKI ZA VZDRŽEVANJE HIGIENE (v EUR z DDV):</t>
  </si>
  <si>
    <t>SKUPNA VREDNOST SKLOPA 6: AVTOKOZMETIKA (v EUR z DDV):</t>
  </si>
  <si>
    <t>SKUPNA VREDNOST SKLOPA 5: HIGIENSKA PAPIRNA KONFEKCIJA (v EUR z DDV):</t>
  </si>
  <si>
    <t>Vrečka polietilenske z ročajem – prozorne 0,03 debeline mm – (nosilnost 3 kg), v roli</t>
  </si>
  <si>
    <t>Vrečke polietilenske – za smeti, močnejše  300 l, oznaka PE, debeline vsaj 0.04 mm (pravokotne oblike, pokončna)</t>
  </si>
  <si>
    <t>EAN koda artikla</t>
  </si>
  <si>
    <t>Čistilo z vonjem "MAT" (mleko), brez topil za zaščito armaturnih plošč in plastike - pakirano pršilka od 500ml do 1000ml</t>
  </si>
  <si>
    <t>Namensko pomivalno sredstvo za strojno pomivanje črne in transportne posode (primerno tudi za posodo iz aluminija)</t>
  </si>
  <si>
    <t>Visokoučinkovito čistilo za zamaščena tla v kuhinjah</t>
  </si>
  <si>
    <t>Zahteve naročnika</t>
  </si>
  <si>
    <t xml:space="preserve">SREDSTVA ZA STROJNO POMIVANJE POSODE </t>
  </si>
  <si>
    <t>Primerno mora biti za strojno pomivanje bele posoda (porcelan, keramika), jedilnega pribora, servirnih pladnjev,...
Sredstvo mora biti visoko učinkovito, primerno za strojno pomivanje posode v profesionalnih pomivalnih strojih (enoconskih kot tudi večconskih),
odlično mora odstranevati nečistoče pri vseh trdotah vode, primerno mora biti tudi za mehčano vodo.
Preprečevati mora nalaganje vodnega kamna v pomivalnih strojih, tudi v območjih z zelo trdo vodo</t>
  </si>
  <si>
    <t>Sredstvo mora biti visoko primerno za strojno pomivanje posode,
odlično mora odstranjevati nečistoče pri vseh trdotah vode, 
ročno doziranje
enostaven za uporabo, 
primeren za profesionalne in gospodinjske pomivalne stroje</t>
  </si>
  <si>
    <t>Sredstvo mora bti primerno za pomivanje kuhalne posode in transportne posode, tudi iz aluminija, biti mora visoko učinkovito, primerno za strojno pomivanje v profesionalnih pomivalnih strojih 
odlično mora odstranjevati nečistoče pri vseh trdotah vode, primerno mora bti tudii za mehčano vodo.
Preprečevati mora nalaganje vodnega kamna v pomivalnih strojih, tudi v območjih z zelo trdo vodo</t>
  </si>
  <si>
    <t xml:space="preserve">Industrijska sol - groba, uporabna za mehčanje vode v pomivalnih strojih. Primerna za doziranje preko avtomatskih dozirnih naprav, ki so lahko v samem pomivalnem stroju ali kot samostojna naprava za mehčanje vode, primerna mora biti za vse vrste pomivalnih strojev in mehčalnih naprav ter popolnoma topna . Sol mora preprečevati nastajanje vodnega kamna na posodi in v pomivalnih strojih. </t>
  </si>
  <si>
    <t xml:space="preserve">Industrijska sol - sipka, uporabna za mehčanje vode v pomivalnih strojih. Primerna za doziranje preko avtomatskih dozirnih naprav, ki so lahko v samem pomivalnem stroju ali kot samostojna naprava za mehčanje vode, primerna mora biti za vse vrste pomivalnih strojev in mehčalnih naprav ter popolnoma topna . Sol mora preprečevati nastajanje vodnega kamna na posodi in v pomivalnih strojih. </t>
  </si>
  <si>
    <t xml:space="preserve">Sol - groba, uporabna za mehčanje vode v gospodinjskih pomivalnih strojih. Sol mora preprečevati nastajanje vodnega kamna na posodi in v pomivalnih strojih. </t>
  </si>
  <si>
    <t xml:space="preserve">Industrijska sol - tabletirana, uporabna za mehčanje vode v pomivalnih strojih. Primerna za doziranje preko avtomatskih dozirnih naprav, ki so lahko v samem pomivalnem stroju ali kot samostojna naprava za mehčanje vode, primerna mora biti za vse vrste pomivalnih strojev in mehčalnih naprav ter popolnoma topna . Sol mora preprečevati nastajanje vodnega kamna na posodi in v pomivalnih strojih. </t>
  </si>
  <si>
    <t>SREDSTVA ZA IZPIRANJE POSODE V POMIVALNIH STROJIH</t>
  </si>
  <si>
    <t>Tekoče izpiralno sredstvo za strojno pomivanje 
posode, primerno za mehčano vodo:</t>
  </si>
  <si>
    <t xml:space="preserve">Tekoče univerzalno izpiralno sredstvo za strojno pomivanje posode primerno za mehčano vodo, za uporabo v različnih vrstah pomivalnih strojev, tako enoconskih kot tudi več conskih z avtomatskim doziranjem preko dozirnih črpalk. Sredstvo mora zagotavljati hitro sušenje brez puščanja lis na vseh opranih površinah. Primerno mora biti za izpiranje jedilnega pribora, bele posode ter tudi kuhalne posode. </t>
  </si>
  <si>
    <t xml:space="preserve">Tekoče univerzalno izpiralno sredstvo za strojno pomivanje posode primerno za trdo vodo, za uporabo v različnih vrstah pomivalnih strojev, tako enoconskih kot tudi več conskih z avtomatskim doziranjem preko dozirnih črpalk. Sredstvo mora zagotavljati hitro sušenje brez puščanja lis na vseh opranih površinah. Primerno mora biti za izpiranje jedilnega pribora, bele posode ter tudi kuhalne posode. </t>
  </si>
  <si>
    <t xml:space="preserve">SREDSTVA ZA ROČNO POMIVANJE POSODE </t>
  </si>
  <si>
    <t xml:space="preserve">Tekoče pomivalno sredstvo primerno za ročno pomivanje posode, pribora in kuhinjskih pripomočkov. Sredstvo mora odlično odstranjevati maščobo in zasušene ostanke hrane in omogočati  preprosto in učinkovito splakovanje ter ne sme puščati sledi in lis, primerno mora biti za vse trdote vode. Sredstvo mora biti  dermatološko testirano. </t>
  </si>
  <si>
    <t xml:space="preserve">Tekoče čistilno sredstvo za odstranjevanje maščob in zapečenih ostankov hrane v konvektomatih. Omogoča mora enostavno, učinkovito in hitro izpiranje brez penjena. </t>
  </si>
  <si>
    <t xml:space="preserve">Tekoče čistilno sredstvo za ročno čiščenje maščob in zapečenih ostankov hrane v pečicah, štedilnikih, fritezah in ponvah. Omogočati mora enostavno, učinkovito in hitro izpiranje brez penjena. </t>
  </si>
  <si>
    <t xml:space="preserve">Tekoče čistilno sredstvo za ročno čiščenje steklokeramičnih plošč. Omogočati mora enostavno in učinkovito čiščenje. </t>
  </si>
  <si>
    <t xml:space="preserve">Tekoče večnamensko čistilno sredstvo za ročno čiščenje vseh vodoodpornih površin (ploščice, svetilke, vrat, tal...) ter vseh strojev in naprav, primerno tudi za strojno čiščenje velikih talnih površin s čistilnimi stroji. Sredstvo mora omogočati enostavno, učinkoviti in hitro izpiranje brez penjenja. </t>
  </si>
  <si>
    <t xml:space="preserve">Čistilno sredstvo za ročno čiščenje vodoodpornih površin iz aluminija. Sredstvo mora omogočati enostavno, učinkovito in hitro izpiranje brez penjenja. </t>
  </si>
  <si>
    <t>Kombinirano čistilno in dezinfekcijsko sredstvo za
čiščenje vseh vodoodpornih površin:</t>
  </si>
  <si>
    <t xml:space="preserve">Tekoče kombinirano sredstvo za čiščenje in dezinfekcijo, primerno za uporabo na vseh površinah, ki jih najdemo v obratih za pripravo živil in kuhinjah in pridejo v stik s hrano. Učiinkovito mora biti pri odstranjevanju maščobnih oblog in ostankov živil, omogočati mora hitro in temeljito izpiranje. </t>
  </si>
  <si>
    <t xml:space="preserve">Tekoče sredstvo za ročno ali strojno čiščenje vseh vrst površin v globokih zamrzovalnih napravah, kot so tla, stene in vrata. Sredstvo mora omogočati uporabo tudi brez predhodnega odtaljevanja zamrzovalnih naprav. Primerno za uporabo na vseh materialih, ki jih najdemo v zamrzovalnih napravah. Kontaktni čas delovanja sredstva do 20 minut. </t>
  </si>
  <si>
    <t xml:space="preserve">Tekoče čistilno sredstvo za odstranjevanje vodnega kamna in drugih anorganskih oblog iz opreme v kuhinjah, pripomočkov in profesionalnih pomivalnih strojih. Omogočati mora hitro in temeljito izpiranje. Površine morajo biti po uporabi sredstva svetleče/sijoče. </t>
  </si>
  <si>
    <t>Čistilno sredstvo za odstranjevanje starih oblog s 
posode</t>
  </si>
  <si>
    <t xml:space="preserve">Sredstvo za odstranjevanje škrobnih in beljakovinskih oblog s posode, jedilnega pribora, plastike, porcelana, nerjavne pločevine oziroma predmetov, ki se uporabljajo v kuhinjah, primerno za namakanje pribora in posode. Kontaktni čas sredstva oziroma čas namakanja posode, potreben za odstranitev oblog 15 - 30 minut. </t>
  </si>
  <si>
    <t xml:space="preserve">Sredstvo za odstranjevanje škrobnih oblog s posode, jedilnega pribora, plastike, porcelana, nerjavne pločevine oziroma predmetov, ki se uporabljajo v kuhinjah, primerno za razškrobljanje v profesionalnih pom.strojih. </t>
  </si>
  <si>
    <t xml:space="preserve">Tekoče sredstvo za negovanje in vzdrževanje površin in nerjavečega jekla. Po uporabi mora ostati na površini zaščitni sloj, ki preprečuje nalaganje nečistoč in nastanek vidnih prstnih odtisov. Ni za površine, ki prihajajo v stik s hrano, zaželjeno, da je primeren tudi za površine, ki prihajajo v stik s hrano. </t>
  </si>
  <si>
    <t xml:space="preserve">Tekoče rahlo abrazivno sredstvo za ročno čiščenje in poliranje posode, strojev in vseh ostalih površin in opreme iz keramike, nerjavne pločevine, primerno za uporabo v kuhinjah. Hitro in temeljito mora odstranjevati trdovratno umazanijo, omogočati mora hitro in temeljito izpiranje. Na površinah ne sme puščati raz in prask. </t>
  </si>
  <si>
    <t>Sredstvo za hitro razkuževanje delovnih površin in
strojev v kuhinji</t>
  </si>
  <si>
    <t>Tekoče sredstvo v razpršilki, pripravljeno za uporabo, narejeno na osnovi alkohola in primereno za hitro dezinfekcijo manjših površin in opreme, brez izpiranja. Sredstvo mora biti učinkovito proti širokemu spektru mikroorganizmov, ki jih najdemo v kuhinji. Kontaktni čas delovanja sredstva do 15 minut. Doziranje nerazredčeno. Željeno pakiranje naročnika 0,75 litrov.</t>
  </si>
  <si>
    <r>
      <t xml:space="preserve">Tekoče sredstvo za čiščenje in razmaščevanjevseh vodoodpornih površin v obratih za pripravo živil. Odlično mora odstranjevati zasušene in mastne madeže, učinkovito mora biti v vseh trdotah vode. Omogočati mora enostavno izpiranje. </t>
    </r>
    <r>
      <rPr>
        <sz val="10"/>
        <color indexed="10"/>
        <rFont val="Arial"/>
        <family val="2"/>
        <charset val="238"/>
      </rPr>
      <t/>
    </r>
  </si>
  <si>
    <t xml:space="preserve">Tekoče sredstvo za čiščenje in razmaščevanjevseh vodoodpornih površin v obratih za pripravo živil. Odlično mora odstranjevati zasušene in mastne madeže, učinkovito mora biti v vseh trdotah vode. Omogočati mora enostavno izpiranje. </t>
  </si>
  <si>
    <t xml:space="preserve">Tekoče sredstvo za čiščenje in dezinfekcijo s širokim spektrom delovanja na bakterije, plesni, alge in viruse. Sredstvo mora biti primerno za čiščenje  in dezinfekcijo jedilnega pribora, posode, tal, zidov. Sredstvo ne sme povzročati korozije površin, omogočati mora hitro in enostavno izpiranje  in ne sme puščati vonja. </t>
  </si>
  <si>
    <t xml:space="preserve">Tekoče sredstvo za čiščenje talnih površin, primerno za uporabo v kuhinjah, restavracijah, brez parfuma in dišav, omogočati mora hitro in učinkovito odstranjevanje maščob olj in drugih organskih nesnag. Sredstvo mora biti primerno za ročno in strojno čiščenje talnih površin. </t>
  </si>
  <si>
    <t>Visokoučinkovit alkalni koncentrat za strojno čiščenje močnih umazanij, s sposobnostjo hitrega
 raztapljanja olj in maščob (takojšnje delovanje)</t>
  </si>
  <si>
    <t xml:space="preserve">Sredstvo za ročno in strojno čiščenje epoksi tal v 
kuhinjah </t>
  </si>
  <si>
    <t>Tekoče sredstvo za čiščenje talnih površin, primerno za uporabo v kuhinjah, restavracijah, kjer so talne površine obložene z epoksi materialom, brez parfuma in dišav, omogočati mora hitro in učinkovito odstranjevanje maščob olj in drugih organskih nesnag. Sredstvo mora biti primerno za ročno in strojno čiščenje talnih površin.</t>
  </si>
  <si>
    <t xml:space="preserve">Tekoče sredstvo v razpršilki, primerno za čiščenje steklenih površin in ostalih vodoodpornih površin, ki jih najdemo v kuhinjah in restavracijah. Sredstvo ne sme puščati sledi in ne sme imeti neprijetnega vonja  oziroma vonja po amonijaku. </t>
  </si>
  <si>
    <t xml:space="preserve">Tekoče sredstvo za čiščenje in odmaščevanje odtočnih cevi. </t>
  </si>
  <si>
    <t>SREDSTVA ZA HIGIENO ROK V KUHINJAH</t>
  </si>
  <si>
    <t xml:space="preserve">Tekoče milo z dezinfekcijskim učinkom primerno za uporabo v kuhinjah, kompatibilno z milniki "Maksimum 2" </t>
  </si>
  <si>
    <t>Tekoče milo za higiensko umivanje rok, primerno za vsakodnevno pogosto umivanje rok, imeti mora visok čistilni učinek, ohranjati mora naraven kislinski plašč kože, PH nevtralen,  biti mora dermatološko testirano,  primereno za uporabo v kuhinjah. Doziranje nerazredčeno. Željeno pakiranje  1000ml</t>
  </si>
  <si>
    <t xml:space="preserve">Tekoče milo primerno za visoko frekvenco umivanja rok zaposlenih v kuhinjah kompatibilno z milniki "Maksimum 2" </t>
  </si>
  <si>
    <t>Tekoče milo za higiensko umivanje rok, primerno za vsakodnevno pogosto umivanje rok, imeti mora visok čistilni učinek, ohranjati mora naraven kislinski plašč kože, PH nevtralen,  biti mora dermatološko testirano,  primereno za uporabo v kuhinjah. Doziranje nerazredčeno. Pakiranje kompatibilno z milnikom "Maksimum 2"</t>
  </si>
  <si>
    <t>Nemastna krema za nego kože, primerna za ohranjanje in uravnavanje vlažnosti kože po pogostem umivanju in razkuževanju, biti mora hitro učinkujoča, kožo mora ščititi in negovati. Primerna za uporabo v kuhinjskih obratih. Pakiranje v tubi.</t>
  </si>
  <si>
    <t xml:space="preserve">Losion za nego kože, primerna za ohranjanje in uravnavanje vlažnosti kože po pogostem umivanju in razkuževanju, biti mora hitro učinkujoče, kožo mora ščititi in negovati. Primeren za uporabo v kuhinjskih obratih. </t>
  </si>
  <si>
    <t xml:space="preserve">Losion za nego kože, primerna za ohranjanje in uravnavanje vlažnosti kože po pogostem umivanju in razkuževanju, biti mora hitro učinkujoče, kožo mora ščititi in negovati. Primeren za uporabo v kuhinjskih obratih. Pakiranje kompatibilno z milniki "Maksimum 2" </t>
  </si>
  <si>
    <t>Kraj in datum: ______________________________</t>
  </si>
  <si>
    <t>Sredstvo za ročno pomivanje posode - doziranje preko stenskega dozatorja</t>
  </si>
  <si>
    <t>Sredstvo za ročno pomivanje posode - ročno doziranje</t>
  </si>
  <si>
    <t>Specialni praškasti detergent za pranje občutljivejšega barvnega in pisanega perila v klasičnih pralnih strojih pri temperaturah do 60°C</t>
  </si>
  <si>
    <t>koncentrirani dodatek k pranju v obliki paste za odstranjevanje trdovratnih nečistoč z visoko vrednostjo tenzidov</t>
  </si>
  <si>
    <t>profesionalni namenski odstranjevalec rjastih madežev</t>
  </si>
  <si>
    <t>max do 10 kg</t>
  </si>
  <si>
    <t>brisače papirne v roli za uporabo v živilski industriji</t>
  </si>
  <si>
    <t>vrečke za higienske vložke za podajalnik</t>
  </si>
  <si>
    <t>lisič</t>
  </si>
  <si>
    <t>/</t>
  </si>
  <si>
    <t>PVC skodela  750 g +/- 5%, trda plastika za enolončnice, material primeren za stik z živili</t>
  </si>
  <si>
    <t xml:space="preserve">Skodela 750 g +/- 5% za enolončnice iz stiropora ali podobnega materiala (neupogljivo dno tudi ob polnjenju z zelo vročo tekočino), primerega za stik z živili. </t>
  </si>
  <si>
    <t>Dezinfekcijsko sredstvo</t>
  </si>
  <si>
    <t>Dezinfekcijsko sredstvo za roke, kompatibilno z obstoječimi dozatorji "Maksimum 2" (500 ml)</t>
  </si>
  <si>
    <t>Dezinfekcijsko sredstvo za roke, na bazi alkohola, z bakteriocidnim in virucidnim učinkom, pakiranje kompatibilno z dozatorjem "Maksimum 2"</t>
  </si>
  <si>
    <t>Visoko učinkovit alkalni koncentrat za strojno čiščenje močnih umazanij na tleh, s sposobnostjo hitrega – takojšnjega raztapljanja olj in maščob. Doziranje maksimalno 100ml na 10l mrzle vode pri strojnem čiščenju. Sredstvo mora biti po učinkovitosti  primerljivo s sredstvom Dopomat intenso – zagotavljati mora enak rezultat čiščenja. Pakiranje do 10l.</t>
  </si>
  <si>
    <t>UREDBA O ZELENEM JAVNEM NAROČANJU</t>
  </si>
  <si>
    <t>alkalni tekoči detergent za primeren za pranje v klasičnih pralnih strojih</t>
  </si>
  <si>
    <t>visokokoncentrirani alkalni tekoči detergent za industrijsko pranje z avtomatskim doziranjm</t>
  </si>
  <si>
    <t>Specialni praškasti detergent za pranje občutljivejšega belega 
perila (ženske bluze, moške srajce, čipkasti prti in zavese ...) v klasičnih pralnih strojih, z belilnimi komponentami, ki ne škodujejo občutljivejšemu belemu perilu. Učinkovit že pri nižjih temperaturah (od 30 stopinj C dalje).</t>
  </si>
  <si>
    <t>kislo sredstvo za mehčanje in oplemenitenje vseh vrst perila z antistatičnim delovanjem v industrijskih pralnih strojih z avtomatskim doziranjem.</t>
  </si>
  <si>
    <t>kislo sredstvo za mehčanje in oplemenitenje vseh vrst perila z antistatičnim delovanjem primerno za uporabo v klasičnih pralnih strojih.</t>
  </si>
  <si>
    <t>koncentrirani tekoči dodatek za povečanje pralne moči na osnovi tenzidov v industrijskih pralnih strojih z avtomatskim doziranjem</t>
  </si>
  <si>
    <t>specialni detergent za zagotavljanje stabilne pralne raztopine in za kemotermično dezinfekcijo perila, ki bo učinkovit tudi pri pranju perila pri nižjih temperaturah (vsaj 40 stopinj C)</t>
  </si>
  <si>
    <t>nepeneče tekoče čistilno sredstvo, primerno za strojno dnevno pomivanje s kombimati (TASKI) - sredstvo za odstranjevanje maščob in dnevne nečistoče,  pakiranje do 10 l</t>
  </si>
  <si>
    <t>čistilno sredstvo za čiščenje talnih površin iz laminata (pakiranje max 1 l)</t>
  </si>
  <si>
    <t>čistilno sredstvo za ročno čiščenje pohištva in delovnih površin (pakiranje max 1 l)</t>
  </si>
  <si>
    <t>Sredstvo (insekticid) za uničevanje plazečih insektov (mravlje, pajki, ščurki) v pršilki ali sprey  300-500 ml - zahteva se izpis iz registra biocidov</t>
  </si>
  <si>
    <t>Sredstvo (insekticid) za uničevanje letečih insektov (muhe, komarji) v pršilki ali spray 300-500 ml - zahteva se izpis iz registra biocidov</t>
  </si>
  <si>
    <t>Čistilo- razkužilo za fitness in aerobne naprave z razpršilko, manjše pakiranje do 1 litra (primerno za neposredno uporabo - ni potrebno redčenje)</t>
  </si>
  <si>
    <t>univerzalno čistilno sredstvo za dnevno ročno čiščenje vseh vodoodpornih površin - pakiranje do 1.5 litra</t>
  </si>
  <si>
    <t>tekoče čistilo za notranje čiščenje sanitarij (za WC školjke in pisoarji, račka, pingvin…) rahlo odišavljeno (pakiranje do 1 litra)</t>
  </si>
  <si>
    <t>okolju prijazno sredstvo za dnevno čiščenje sanitarnih prostorov z učinikom odstranjevanja vodnega kamna - pakiranje do 1 litra</t>
  </si>
  <si>
    <t>okolju prijazno sredstvo za dnevno čiščenje sanitarnih prostorov z učinikom odstranjevanja vodnega kamna - pakiranje do 5 litrov</t>
  </si>
  <si>
    <t>Sredstvo za odmaševanje odtokov, tekočina ali gel pakiranje do 1 litra (ne razjeda odtočnih cevi iz svinca, plastike ali bakra)</t>
  </si>
  <si>
    <t>čistila za okenska stekla, ogledala in steklene površine z razpršilko, pakirano do 1 litra</t>
  </si>
  <si>
    <t>tekoče milo z vsebnostjo amidov in podobno (pakiranje do 1 litra)</t>
  </si>
  <si>
    <t>tekoče rahlo kislo čistilno sredstvo, za ročno dnevno čiščenje in dezinfekcijo sanitarnih prostorov in sanitarne opreme na osnovi organske kisline in tenzidov (pakiranje do 5 litrov)</t>
  </si>
  <si>
    <t>Brisalec poda z močnejšim kovinskim držalom; s pregibnim spodnjim ploščatim delom iz trde plastike dolžne minimalno 50 cm, za namestitev zanje prirejenih snemljivih bombažnih krp.</t>
  </si>
  <si>
    <t>Krpa maslenka, impregnirana z oljem, pakirana v škatli z zapiranjem oziroma PVC embalaži, da se ostale krpe po odvzemu ne izsušijo - za brisalce pod z.š. 3</t>
  </si>
  <si>
    <t>Krpa maslenka, impregnirana z oljem, pakirana v škatli z zapiranjem oziroma PVC embalaži, da se ostale krpe po odvzemu ne izsušijo - za brisalce pod z.š. 4</t>
  </si>
  <si>
    <t>PRALNA IN POMOŽNA SREDSTVA ZA PRANJE NA INDUSTRIJSKIH PRALNIH STROJIH Z AVTOMATSKIM DOZIRANJEM TER KLASIČNIH PRALNIH STROJIH</t>
  </si>
  <si>
    <t>tekoče belilno sredstvo na osnovi aktivnega klora, primerno  za uporabo v industrijskih pralnih strojih z avtomatskim doziranjem</t>
  </si>
  <si>
    <t>tekoče dezinfekcijsko in belilno sredstvo na osnovi aktivnega kisika primerno za uporabo  v industrijskih pralnih strojih z avtomatskim doziranjem</t>
  </si>
  <si>
    <t>emulzija s samosvetlečim efektom, mehansko zelo odporna, za površinsko zaščito tal iz umetnih mas, gume, klinker ploščic ter umetnega in naravnega kamna - pakiranje do 10 l</t>
  </si>
  <si>
    <t>koncentrirano rahlo peneče čistilno sredstvo za dnevno ročno čiščenje talnih premazanih površin z emulzijo in vseh ostalih trdih talnih površin, ki ne pušča sledi mil na površini, ki zagotavlja protizdrsnost (zahteva se ustreznost standardu DIN 18032 oziroma temu enakovreden standard). Pakiranje do 10 l.</t>
  </si>
  <si>
    <t>Praškasto sredstvo za strojno pomivanje posode</t>
  </si>
  <si>
    <t>Namensko čistilno sredstvo za odstranjevanje zapečenih maščob v konvektomatih - ročno doziranje</t>
  </si>
  <si>
    <t>okolju prijazno sredstvo, skladno z uredbo - priloga 9, točka 9.5
zahteva se potrdilo "skladno z uredbo ZJN" ter navodila za doziranje</t>
  </si>
  <si>
    <t xml:space="preserve">Tekoče milo za higiensko umivanje rok z dezinfekcijskim učinkom. Sredstvo mora zagotavljati učinkovito umivanje in razkuževanje v enem postopku, koži mora biti prijazno in jo nesme dražiti ob pogosti uporabi, ohranjati mora naravni kislinski plašč kože biti moradermatološko testirano. Milo mora biti primerno za umivanje rok v kuhinjah.  </t>
  </si>
  <si>
    <t>Tekoče milo za higiensko umivanje rok z dezinfekcijskim učinkom. Sredstvo mora zagotavljati učinkovito umivanje in razkuževanje v enem postopku, koži mora biti prijazno in jo nesme dražiti ob pogosti uporabi, ohranjati mora naravni kislinski plašč kože biti moradermatološko testirano. Milo mora biti primerno za umivanje rok v kuhinjah. Doziranje nerazredčeno.Pakiranje kompatibilno z milnikom "Maksimum 2"</t>
  </si>
  <si>
    <t>Brisalec za ročno čiščenje oken tovotnih vozil z teleskopskim držalom, širina brisalnega dela 45cm odstopanje +/- 2%</t>
  </si>
  <si>
    <t>Krpa za čiščenje armature, izjemno vpojna, ne pušča tkanin in je antistatična. Pakirano 20 krpic ali več!</t>
  </si>
  <si>
    <t>BRISAČE PAPIRNE V ROLI – žlebasta enoslojna, reciklaža - 100% predelana papirna vlakna, peforirana širine 30 cm. Dovoljeno odstopanje: +/- 5%; max fi role 15 cm</t>
  </si>
  <si>
    <t>BRISAČE PAPIRNE V ROLI – dvoslojna, blazinaste – 100% predelana papirna vlakna, perforirani, lističi širine 23 cm +/- 5; max fi role 15 cm</t>
  </si>
  <si>
    <t>Papir za WC – rolice – 100% predelana papirna vlakna, dvoslojni, perforiran širina lističa (role) 10 cm (odstopanje ± 5%) max fi role: 15 cm</t>
  </si>
  <si>
    <t>Papir za WC – rolice – troslojni, 100% predelana papirna vlakna,, perforiran, širina lističa (role) 10 cm (odstopanje ± 5%) max fi role: 15 cm</t>
  </si>
  <si>
    <t>Papir WC – lističi v paketu, 100% predelana papirna vlakna, dimenzija lističa 11 x 16 cm, (dovoljeno odstopanje +/- 5%), št. lističev v paketu do 150 lističev</t>
  </si>
  <si>
    <t>Papir WC rolice za okrogle kasete, 100% predelana papirna vlakna, 2 slojni,  širina 10 cm +/- 5%,  fi role 22 cm +/- 5%</t>
  </si>
  <si>
    <t xml:space="preserve">PRILOGA 2 PONUDBA - CENE </t>
  </si>
  <si>
    <t>PONUDBA CENE na javni razpis MORS 291/2017-ODP, ČISTILNI IN TOALETNI MATERIAL</t>
  </si>
  <si>
    <t xml:space="preserve">Tabletirano pomivalno sredstvo za pomivanje 
v gospodinjskih strojih, kjer ena tableta zadostuje za en ciklus pranja. </t>
  </si>
  <si>
    <t>PONUDNIKI MORAJO PO POTREBI NA POZIV NAROČNIKA PRIKAZATI ODMERJANJE/MEŠANJE DELOVNE RAZTOPINE!</t>
  </si>
  <si>
    <t>PRILOGA 2 PONUDBA - CENE</t>
  </si>
  <si>
    <t>ŠTEVILKA: ____________________          Z DNE: ____________________</t>
  </si>
  <si>
    <t>Kraj in datum: _____________________________</t>
  </si>
  <si>
    <t>Praškasti detergent za pranje perila v klasičnih pralnih strojih (ročno doziranje) pri temperaturah do 40°C do 95°C</t>
  </si>
  <si>
    <t>od 3 do 5 kg</t>
  </si>
  <si>
    <t>ŠTEVILKA: __________________         Z DNE: ____________________</t>
  </si>
  <si>
    <t>Brisalec tal z PVA gobo, (vpojna goba valjaste oblike) za čiščenje vseh trdih površin, širina gobe do 28 cm, višina držala cca 91 cm, z ročko za ožemanje, hitro vpojna goba</t>
  </si>
  <si>
    <t>Rezervna vpojna goba PVA za brisalce tal - kompatibilna z brisalcem tal z PVA gobo</t>
  </si>
  <si>
    <t xml:space="preserve">PVC vedro – pravokotno mere cca 220x235x200 z ročajem, od 10l do 15 l, trda plastika, kompatibilno z brisalcem tal z PVA gobo </t>
  </si>
  <si>
    <t>mikro krpe, min 110 g, dimenzije vsaj 40x40      (v vsaj dveh različnih barvah)</t>
  </si>
  <si>
    <t>Folija prozorna za  ročno pakiranje (pakiranje v roli) širine 45 cm +/- 5% , navitje na roli 300 m +/- 5% (primerna za stik z živili)</t>
  </si>
  <si>
    <t>Folija prozorna za  ročno pakiranje (pakiranje v roli) širine 30 cm +/- 5%, navitje na roli 300 m +/- 5%, (primerna za stik z živili)</t>
  </si>
  <si>
    <t>Alu folija   širine 45 cm +/- 5%, navitje na roli 150 m +/- 5%, (primerna za stik z živili)</t>
  </si>
  <si>
    <t>Alu folija  širine 30 cm +/- 5%, navitje na roli 150 m +/- 5%, (primerna za stik z živili)</t>
  </si>
  <si>
    <t>Peki papir, lističi, 78 cm X 57 cm ( za pekač GN  1/1) +/- 5%, 500 lističev v 1 pakiranju, (primerna za stik z živili)</t>
  </si>
  <si>
    <t>Peki papir - rola- širine 57 cm +/- 5%, navitje na roli 200 m +/- 5%, (primerna za stik z živili)</t>
  </si>
  <si>
    <t>Dresirne vrečke za enkratno uporabo v roli, dimenzija posamezne vrečke 53x28</t>
  </si>
  <si>
    <t>rola/karton</t>
  </si>
  <si>
    <t xml:space="preserve">Kuhinjske brisalke 100% bombaž (pranje pri 95° C), velikosti  50 cm x 70 cm +/- 5%, vafel vezava, teža tkanine 200 g/m2, +/- 5%pri brisanju naj ne pušča vlaken, dobra vpojnost </t>
  </si>
  <si>
    <t>Zobotrebci posamezno higiensko  pakirani - rinfuza</t>
  </si>
  <si>
    <t>Krožnik papirni kvadratni cca 10x16 cm</t>
  </si>
  <si>
    <t>PVC posode pravokotone za enkratno uporabo s pokrovom, material primeren za stik z živili cca 219x155x85 mm, 1500 ml</t>
  </si>
  <si>
    <t>PVC posode za solato, prozorna, za enkratno uporabo, cca 600ml s pokrovom, material primeren za stik z živili</t>
  </si>
  <si>
    <t>večnamenska PVC skleda za enkratno uporabo 4l, trda plastika, kvadrat, material primeren za stik z živili</t>
  </si>
  <si>
    <t>Podajalnik za serviete za delilno linijo</t>
  </si>
  <si>
    <t>BRISAČE PAPIRNE v roli – visokovpojni papir – dvoslojni, perforiran, 100% čista celuloza, za uporabo v živilski industriji, širina lističa (role) od 25 do 30 cm; max fi role  do 30 cm</t>
  </si>
  <si>
    <t>Serviete – čista celuloza , material AIRLAID , 40 x 40 cm +/- 5%, temno modre barve pakiranje do 100 lističev v paketu</t>
  </si>
  <si>
    <t>Serviete – čista celuloza , material AIRLAID , 40 x 40 cm +/- 5%, temno zelene barve pakiranje do 100 lističev v paketu</t>
  </si>
  <si>
    <t>Serviete – čista celuloza , material AIRLAID , 40 x 40 cm +/- 5%, bordo rdeče barve pakiranje do 100 lističev v paketu</t>
  </si>
  <si>
    <t xml:space="preserve">Prt namizni tekač-  barva temno modra , širina 40 cm +/- 5% </t>
  </si>
  <si>
    <t>Prt namizni tekač-  barva: temno zelena, širina 40 cm +/- 5%</t>
  </si>
  <si>
    <t xml:space="preserve"> DEL S POLNJENJEM   -   Sanitarni material (toaletni prostori, čajne kuhinje) na lokacijah MORS (Kranjčeva, Dimičeva, Vojkova) </t>
  </si>
  <si>
    <t>tekoče milo za umivanje rok, kartuša kompatibilna z obstoječim dozatorjem</t>
  </si>
  <si>
    <t>dezinfekcijsko sredstvo za WC deske, kartuša kompatibilna z obstoječim dozatorjem</t>
  </si>
  <si>
    <t>ŠTEVILKA: ______________          Z DNE: ______________</t>
  </si>
  <si>
    <t>Kraj in datum: ______________________</t>
  </si>
  <si>
    <t xml:space="preserve">tedenska polnitev podajalnikov (najmanj 2x) s sanitarnim materialom, glede na izkazane potrebe naročnika, v čajnih kuhinjah  in sanitarnih prostorih
</t>
  </si>
  <si>
    <t>brisače papirne v roli (100% predelana papirna vlakna) kompatibilne z obstoječimi podajalniki brisač;</t>
  </si>
  <si>
    <t>CENA brez DDV v EUR na enoto</t>
  </si>
</sst>
</file>

<file path=xl/styles.xml><?xml version="1.0" encoding="utf-8"?>
<styleSheet xmlns="http://schemas.openxmlformats.org/spreadsheetml/2006/main" xmlns:mc="http://schemas.openxmlformats.org/markup-compatibility/2006" xmlns:x14ac="http://schemas.microsoft.com/office/spreadsheetml/2009/9/ac" mc:Ignorable="x14ac">
  <numFmts count="8">
    <numFmt numFmtId="44" formatCode="_-* #,##0.00\ &quot;€&quot;_-;\-* #,##0.00\ &quot;€&quot;_-;_-* &quot;-&quot;??\ &quot;€&quot;_-;_-@_-"/>
    <numFmt numFmtId="164" formatCode="_(&quot;€&quot;* #,##0.00_);_(&quot;€&quot;* \(#,##0.00\);_(&quot;€&quot;* &quot;-&quot;??_);_(@_)"/>
    <numFmt numFmtId="165" formatCode="#,##0.0000"/>
    <numFmt numFmtId="166" formatCode="0.0000"/>
    <numFmt numFmtId="167" formatCode="0.000%"/>
    <numFmt numFmtId="168" formatCode="_-* #,##0.0000\ &quot;€&quot;_-;\-* #,##0.0000\ &quot;€&quot;_-;_-* &quot;-&quot;????\ &quot;€&quot;_-;_-@_-"/>
    <numFmt numFmtId="169" formatCode="#&quot; m&quot;"/>
    <numFmt numFmtId="170" formatCode="#&quot; kosov&quot;"/>
  </numFmts>
  <fonts count="18" x14ac:knownFonts="1">
    <font>
      <sz val="11"/>
      <color theme="1"/>
      <name val="Calibri"/>
      <family val="2"/>
      <charset val="238"/>
      <scheme val="minor"/>
    </font>
    <font>
      <sz val="10"/>
      <name val="Arial"/>
      <family val="2"/>
      <charset val="238"/>
    </font>
    <font>
      <sz val="10"/>
      <name val="Arial"/>
      <family val="2"/>
      <charset val="238"/>
    </font>
    <font>
      <b/>
      <sz val="10"/>
      <name val="Arial"/>
      <family val="2"/>
      <charset val="238"/>
    </font>
    <font>
      <sz val="10"/>
      <color indexed="10"/>
      <name val="Arial"/>
      <family val="2"/>
      <charset val="238"/>
    </font>
    <font>
      <b/>
      <sz val="12"/>
      <name val="Arial"/>
      <family val="2"/>
      <charset val="238"/>
    </font>
    <font>
      <sz val="12"/>
      <name val="Arial"/>
      <family val="2"/>
      <charset val="238"/>
    </font>
    <font>
      <sz val="11"/>
      <name val="Calibri"/>
      <family val="2"/>
      <charset val="238"/>
    </font>
    <font>
      <b/>
      <sz val="10"/>
      <name val="Arial"/>
      <family val="2"/>
    </font>
    <font>
      <sz val="10"/>
      <name val="Arial"/>
      <family val="2"/>
    </font>
    <font>
      <sz val="11"/>
      <color indexed="8"/>
      <name val="Calibri"/>
      <family val="2"/>
      <charset val="238"/>
    </font>
    <font>
      <sz val="11"/>
      <color indexed="10"/>
      <name val="Calibri"/>
      <family val="2"/>
      <charset val="238"/>
    </font>
    <font>
      <u/>
      <sz val="10"/>
      <name val="Arial"/>
      <family val="2"/>
      <charset val="238"/>
    </font>
    <font>
      <sz val="9.5"/>
      <name val="Arial"/>
      <family val="2"/>
      <charset val="238"/>
    </font>
    <font>
      <sz val="8"/>
      <name val="Calibri"/>
      <family val="2"/>
      <charset val="238"/>
    </font>
    <font>
      <sz val="10"/>
      <color indexed="8"/>
      <name val="Arial"/>
      <family val="2"/>
      <charset val="238"/>
    </font>
    <font>
      <b/>
      <sz val="11"/>
      <color theme="1"/>
      <name val="Calibri"/>
      <family val="2"/>
      <charset val="238"/>
      <scheme val="minor"/>
    </font>
    <font>
      <b/>
      <sz val="11"/>
      <name val="Calibri"/>
      <family val="2"/>
      <charset val="238"/>
    </font>
  </fonts>
  <fills count="7">
    <fill>
      <patternFill patternType="none"/>
    </fill>
    <fill>
      <patternFill patternType="gray125"/>
    </fill>
    <fill>
      <patternFill patternType="solid">
        <fgColor indexed="44"/>
        <bgColor indexed="64"/>
      </patternFill>
    </fill>
    <fill>
      <patternFill patternType="solid">
        <fgColor indexed="9"/>
        <bgColor indexed="64"/>
      </patternFill>
    </fill>
    <fill>
      <patternFill patternType="solid">
        <fgColor theme="4" tint="0.59999389629810485"/>
        <bgColor indexed="64"/>
      </patternFill>
    </fill>
    <fill>
      <patternFill patternType="solid">
        <fgColor theme="6" tint="0.39997558519241921"/>
        <bgColor indexed="64"/>
      </patternFill>
    </fill>
    <fill>
      <patternFill patternType="solid">
        <fgColor theme="6" tint="0.39997558519241921"/>
        <bgColor indexed="31"/>
      </patternFill>
    </fill>
  </fills>
  <borders count="54">
    <border>
      <left/>
      <right/>
      <top/>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thin">
        <color indexed="8"/>
      </left>
      <right style="thin">
        <color indexed="8"/>
      </right>
      <top style="thin">
        <color indexed="8"/>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medium">
        <color indexed="64"/>
      </left>
      <right style="thin">
        <color indexed="8"/>
      </right>
      <top style="thin">
        <color indexed="8"/>
      </top>
      <bottom/>
      <diagonal/>
    </border>
    <border>
      <left style="thin">
        <color indexed="8"/>
      </left>
      <right style="medium">
        <color indexed="64"/>
      </right>
      <top style="thin">
        <color indexed="8"/>
      </top>
      <bottom/>
      <diagonal/>
    </border>
    <border>
      <left style="thin">
        <color indexed="64"/>
      </left>
      <right style="thin">
        <color indexed="64"/>
      </right>
      <top/>
      <bottom/>
      <diagonal/>
    </border>
    <border>
      <left style="medium">
        <color indexed="64"/>
      </left>
      <right style="thin">
        <color indexed="64"/>
      </right>
      <top/>
      <bottom/>
      <diagonal/>
    </border>
    <border>
      <left style="thin">
        <color indexed="64"/>
      </left>
      <right style="medium">
        <color indexed="64"/>
      </right>
      <top/>
      <bottom/>
      <diagonal/>
    </border>
    <border>
      <left style="medium">
        <color indexed="64"/>
      </left>
      <right/>
      <top style="medium">
        <color indexed="8"/>
      </top>
      <bottom/>
      <diagonal/>
    </border>
    <border>
      <left/>
      <right/>
      <top style="medium">
        <color indexed="8"/>
      </top>
      <bottom/>
      <diagonal/>
    </border>
    <border>
      <left/>
      <right style="medium">
        <color indexed="64"/>
      </right>
      <top style="medium">
        <color indexed="8"/>
      </top>
      <bottom/>
      <diagonal/>
    </border>
    <border>
      <left style="thin">
        <color indexed="64"/>
      </left>
      <right/>
      <top style="thin">
        <color indexed="64"/>
      </top>
      <bottom style="thin">
        <color indexed="64"/>
      </bottom>
      <diagonal/>
    </border>
    <border>
      <left/>
      <right/>
      <top style="medium">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s>
  <cellStyleXfs count="4">
    <xf numFmtId="0" fontId="0" fillId="0" borderId="0"/>
    <xf numFmtId="0" fontId="1" fillId="0" borderId="0"/>
    <xf numFmtId="0" fontId="2" fillId="0" borderId="0"/>
    <xf numFmtId="164" fontId="10" fillId="0" borderId="0" applyFont="0" applyFill="0" applyBorder="0" applyAlignment="0" applyProtection="0"/>
  </cellStyleXfs>
  <cellXfs count="781">
    <xf numFmtId="0" fontId="0" fillId="0" borderId="0" xfId="0"/>
    <xf numFmtId="0" fontId="3" fillId="0" borderId="0" xfId="0" applyFont="1" applyProtection="1"/>
    <xf numFmtId="0" fontId="3" fillId="0" borderId="0" xfId="0" applyNumberFormat="1" applyFont="1" applyProtection="1"/>
    <xf numFmtId="165" fontId="3" fillId="0" borderId="0" xfId="0" applyNumberFormat="1" applyFont="1" applyProtection="1"/>
    <xf numFmtId="4" fontId="3" fillId="0" borderId="0" xfId="0" applyNumberFormat="1" applyFont="1" applyProtection="1"/>
    <xf numFmtId="0" fontId="2" fillId="0" borderId="0" xfId="0" applyFont="1" applyProtection="1"/>
    <xf numFmtId="0" fontId="2" fillId="0" borderId="0" xfId="0" applyFont="1" applyAlignment="1" applyProtection="1">
      <alignment wrapText="1"/>
    </xf>
    <xf numFmtId="0" fontId="2" fillId="0" borderId="0" xfId="0" applyNumberFormat="1" applyFont="1" applyProtection="1"/>
    <xf numFmtId="165" fontId="2" fillId="0" borderId="0" xfId="0" applyNumberFormat="1" applyFont="1" applyProtection="1"/>
    <xf numFmtId="4" fontId="2" fillId="0" borderId="0" xfId="0" applyNumberFormat="1" applyFont="1" applyAlignment="1" applyProtection="1">
      <alignment horizontal="center" wrapText="1"/>
    </xf>
    <xf numFmtId="4" fontId="2" fillId="0" borderId="0" xfId="0" applyNumberFormat="1" applyFont="1" applyFill="1" applyProtection="1"/>
    <xf numFmtId="0" fontId="2" fillId="0" borderId="0" xfId="0" applyFont="1" applyFill="1" applyProtection="1"/>
    <xf numFmtId="4" fontId="2" fillId="0" borderId="0" xfId="0" applyNumberFormat="1" applyFont="1" applyProtection="1"/>
    <xf numFmtId="0" fontId="3" fillId="0" borderId="0" xfId="0" applyFont="1" applyAlignment="1" applyProtection="1">
      <alignment horizontal="center" wrapText="1"/>
    </xf>
    <xf numFmtId="0" fontId="3" fillId="0" borderId="6" xfId="0" applyFont="1" applyBorder="1" applyAlignment="1" applyProtection="1">
      <alignment horizontal="center" wrapText="1"/>
    </xf>
    <xf numFmtId="0" fontId="3" fillId="0" borderId="7" xfId="0" applyFont="1" applyBorder="1" applyAlignment="1" applyProtection="1">
      <alignment horizontal="center" wrapText="1"/>
    </xf>
    <xf numFmtId="0" fontId="3" fillId="0" borderId="6" xfId="0" applyNumberFormat="1" applyFont="1" applyBorder="1" applyAlignment="1" applyProtection="1">
      <alignment horizontal="center" wrapText="1"/>
    </xf>
    <xf numFmtId="0" fontId="3" fillId="0" borderId="6" xfId="0" quotePrefix="1" applyFont="1" applyBorder="1" applyAlignment="1" applyProtection="1">
      <alignment horizontal="center" wrapText="1"/>
    </xf>
    <xf numFmtId="3" fontId="3" fillId="0" borderId="6" xfId="0" applyNumberFormat="1" applyFont="1" applyBorder="1" applyAlignment="1" applyProtection="1">
      <alignment horizontal="center" wrapText="1"/>
    </xf>
    <xf numFmtId="0" fontId="3" fillId="0" borderId="6" xfId="0" quotePrefix="1" applyFont="1" applyFill="1" applyBorder="1" applyAlignment="1" applyProtection="1">
      <alignment horizontal="center" wrapText="1"/>
    </xf>
    <xf numFmtId="3" fontId="3" fillId="0" borderId="8" xfId="0" applyNumberFormat="1" applyFont="1" applyBorder="1" applyAlignment="1" applyProtection="1">
      <alignment horizontal="center" wrapText="1"/>
    </xf>
    <xf numFmtId="0" fontId="2" fillId="0" borderId="11" xfId="0" applyFont="1" applyBorder="1" applyAlignment="1" applyProtection="1">
      <alignment wrapText="1"/>
    </xf>
    <xf numFmtId="0" fontId="2" fillId="0" borderId="11" xfId="0" applyFont="1" applyFill="1" applyBorder="1" applyAlignment="1" applyProtection="1">
      <alignment wrapText="1"/>
    </xf>
    <xf numFmtId="166" fontId="2" fillId="0" borderId="11" xfId="0" applyNumberFormat="1" applyFont="1" applyBorder="1" applyProtection="1"/>
    <xf numFmtId="0" fontId="2" fillId="0" borderId="11" xfId="0" applyFont="1" applyBorder="1" applyProtection="1"/>
    <xf numFmtId="0" fontId="2" fillId="0" borderId="12" xfId="0" applyFont="1" applyBorder="1" applyAlignment="1" applyProtection="1">
      <alignment wrapText="1"/>
    </xf>
    <xf numFmtId="0" fontId="2" fillId="0" borderId="12" xfId="0" applyFont="1" applyBorder="1" applyAlignment="1" applyProtection="1">
      <alignment horizontal="center" wrapText="1"/>
    </xf>
    <xf numFmtId="166" fontId="2" fillId="0" borderId="12" xfId="0" applyNumberFormat="1" applyFont="1" applyBorder="1" applyProtection="1"/>
    <xf numFmtId="49" fontId="2" fillId="0" borderId="12" xfId="0" applyNumberFormat="1" applyFont="1" applyBorder="1" applyAlignment="1" applyProtection="1">
      <alignment horizontal="center" wrapText="1"/>
    </xf>
    <xf numFmtId="4" fontId="2" fillId="0" borderId="12" xfId="0" applyNumberFormat="1" applyFont="1" applyBorder="1" applyAlignment="1" applyProtection="1">
      <alignment horizontal="center" wrapText="1"/>
    </xf>
    <xf numFmtId="165" fontId="2" fillId="0" borderId="12" xfId="0" applyNumberFormat="1" applyFont="1" applyBorder="1" applyProtection="1"/>
    <xf numFmtId="0" fontId="2" fillId="0" borderId="12" xfId="0" applyFont="1" applyBorder="1" applyProtection="1"/>
    <xf numFmtId="49" fontId="2" fillId="0" borderId="12" xfId="0" applyNumberFormat="1" applyFont="1" applyBorder="1" applyAlignment="1" applyProtection="1">
      <alignment horizontal="center"/>
    </xf>
    <xf numFmtId="0" fontId="2" fillId="0" borderId="12" xfId="0" applyFont="1" applyFill="1" applyBorder="1" applyProtection="1"/>
    <xf numFmtId="4" fontId="2" fillId="0" borderId="13" xfId="0" applyNumberFormat="1" applyFont="1" applyBorder="1" applyProtection="1"/>
    <xf numFmtId="0" fontId="2" fillId="0" borderId="6" xfId="0" applyFont="1" applyBorder="1" applyAlignment="1" applyProtection="1">
      <alignment wrapText="1"/>
    </xf>
    <xf numFmtId="9" fontId="2" fillId="0" borderId="12" xfId="0" applyNumberFormat="1" applyFont="1" applyBorder="1" applyProtection="1"/>
    <xf numFmtId="0" fontId="2" fillId="0" borderId="12" xfId="0" applyFont="1" applyBorder="1" applyAlignment="1" applyProtection="1">
      <alignment horizontal="center"/>
    </xf>
    <xf numFmtId="0" fontId="2" fillId="0" borderId="12" xfId="0" applyFont="1" applyFill="1" applyBorder="1" applyAlignment="1" applyProtection="1">
      <alignment wrapText="1"/>
    </xf>
    <xf numFmtId="10" fontId="2" fillId="0" borderId="12" xfId="0" applyNumberFormat="1" applyFont="1" applyBorder="1" applyProtection="1"/>
    <xf numFmtId="0" fontId="2" fillId="0" borderId="14" xfId="0" applyFont="1" applyBorder="1" applyAlignment="1" applyProtection="1">
      <alignment horizontal="center"/>
    </xf>
    <xf numFmtId="166" fontId="2" fillId="0" borderId="14" xfId="0" applyNumberFormat="1" applyFont="1" applyBorder="1" applyProtection="1"/>
    <xf numFmtId="0" fontId="2" fillId="0" borderId="14" xfId="0" applyFont="1" applyFill="1" applyBorder="1" applyProtection="1"/>
    <xf numFmtId="165" fontId="2" fillId="0" borderId="14" xfId="0" applyNumberFormat="1" applyFont="1" applyBorder="1" applyProtection="1"/>
    <xf numFmtId="0" fontId="2" fillId="0" borderId="0" xfId="0" applyFont="1" applyBorder="1" applyAlignment="1" applyProtection="1">
      <alignment horizontal="center"/>
    </xf>
    <xf numFmtId="0" fontId="2" fillId="0" borderId="0" xfId="0" applyFont="1" applyBorder="1" applyAlignment="1" applyProtection="1">
      <alignment wrapText="1"/>
    </xf>
    <xf numFmtId="0" fontId="2" fillId="0" borderId="0" xfId="0" quotePrefix="1" applyFont="1" applyBorder="1" applyProtection="1"/>
    <xf numFmtId="0" fontId="2" fillId="0" borderId="0" xfId="0" quotePrefix="1" applyNumberFormat="1" applyFont="1" applyBorder="1" applyProtection="1"/>
    <xf numFmtId="0" fontId="2" fillId="0" borderId="0" xfId="0" applyFont="1" applyBorder="1" applyProtection="1"/>
    <xf numFmtId="165" fontId="2" fillId="0" borderId="0" xfId="0" applyNumberFormat="1" applyFont="1" applyBorder="1" applyProtection="1"/>
    <xf numFmtId="4" fontId="2" fillId="0" borderId="0" xfId="0" applyNumberFormat="1" applyFont="1" applyBorder="1" applyAlignment="1" applyProtection="1">
      <alignment horizontal="center"/>
    </xf>
    <xf numFmtId="4" fontId="2" fillId="0" borderId="0" xfId="0" applyNumberFormat="1" applyFont="1" applyFill="1" applyBorder="1" applyProtection="1"/>
    <xf numFmtId="0" fontId="2" fillId="0" borderId="0" xfId="0" applyFont="1" applyFill="1" applyBorder="1" applyProtection="1"/>
    <xf numFmtId="0" fontId="3" fillId="0" borderId="0" xfId="0" applyFont="1" applyBorder="1" applyProtection="1"/>
    <xf numFmtId="4" fontId="2" fillId="0" borderId="0" xfId="0" applyNumberFormat="1" applyFont="1" applyBorder="1" applyProtection="1"/>
    <xf numFmtId="0" fontId="2" fillId="0" borderId="0" xfId="0" applyNumberFormat="1" applyFont="1" applyBorder="1" applyAlignment="1" applyProtection="1">
      <alignment horizontal="center" wrapText="1"/>
    </xf>
    <xf numFmtId="0" fontId="2" fillId="0" borderId="0" xfId="0" applyFont="1" applyBorder="1" applyAlignment="1" applyProtection="1">
      <alignment horizontal="center" wrapText="1"/>
    </xf>
    <xf numFmtId="14" fontId="2" fillId="0" borderId="0" xfId="0" applyNumberFormat="1" applyFont="1" applyBorder="1" applyAlignment="1" applyProtection="1">
      <alignment wrapText="1"/>
    </xf>
    <xf numFmtId="0" fontId="2" fillId="0" borderId="0" xfId="0" applyFont="1" applyAlignment="1" applyProtection="1">
      <alignment horizontal="center" wrapText="1"/>
    </xf>
    <xf numFmtId="0" fontId="2" fillId="0" borderId="0" xfId="0" applyNumberFormat="1" applyFont="1" applyAlignment="1" applyProtection="1">
      <alignment horizontal="center" wrapText="1"/>
    </xf>
    <xf numFmtId="0" fontId="0" fillId="0" borderId="0" xfId="0" applyFont="1" applyProtection="1"/>
    <xf numFmtId="1" fontId="0" fillId="0" borderId="0" xfId="0" applyNumberFormat="1" applyFont="1" applyProtection="1"/>
    <xf numFmtId="166" fontId="0" fillId="0" borderId="0" xfId="0" applyNumberFormat="1" applyFont="1" applyProtection="1"/>
    <xf numFmtId="2" fontId="0" fillId="0" borderId="0" xfId="0" applyNumberFormat="1" applyFont="1" applyProtection="1"/>
    <xf numFmtId="10" fontId="0" fillId="0" borderId="0" xfId="0" applyNumberFormat="1" applyFont="1" applyProtection="1"/>
    <xf numFmtId="4" fontId="0" fillId="0" borderId="0" xfId="0" applyNumberFormat="1" applyFont="1" applyProtection="1"/>
    <xf numFmtId="1" fontId="0" fillId="0" borderId="0" xfId="0" applyNumberFormat="1" applyFont="1" applyAlignment="1" applyProtection="1">
      <alignment horizontal="center"/>
    </xf>
    <xf numFmtId="0" fontId="0" fillId="0" borderId="0" xfId="0" applyFont="1" applyAlignment="1" applyProtection="1">
      <alignment horizontal="center"/>
    </xf>
    <xf numFmtId="0" fontId="0" fillId="0" borderId="0" xfId="0" applyFont="1" applyBorder="1" applyAlignment="1" applyProtection="1">
      <alignment horizontal="left"/>
    </xf>
    <xf numFmtId="2" fontId="3" fillId="0" borderId="0" xfId="0" applyNumberFormat="1" applyFont="1" applyProtection="1"/>
    <xf numFmtId="0" fontId="0" fillId="0" borderId="0" xfId="0" applyFont="1" applyAlignment="1" applyProtection="1">
      <alignment wrapText="1"/>
    </xf>
    <xf numFmtId="0" fontId="0" fillId="0" borderId="0" xfId="0" applyFont="1" applyBorder="1" applyAlignment="1" applyProtection="1">
      <alignment horizontal="center" wrapText="1"/>
    </xf>
    <xf numFmtId="0" fontId="0" fillId="0" borderId="0" xfId="0" applyFont="1" applyAlignment="1" applyProtection="1">
      <alignment horizontal="center" wrapText="1"/>
    </xf>
    <xf numFmtId="166" fontId="0" fillId="0" borderId="0" xfId="0" applyNumberFormat="1" applyFont="1" applyFill="1" applyProtection="1"/>
    <xf numFmtId="0" fontId="0" fillId="0" borderId="0" xfId="0" applyFont="1" applyAlignment="1" applyProtection="1">
      <alignment horizontal="right" wrapText="1"/>
    </xf>
    <xf numFmtId="0" fontId="3" fillId="0" borderId="0" xfId="0" applyFont="1" applyAlignment="1" applyProtection="1">
      <alignment wrapText="1"/>
    </xf>
    <xf numFmtId="3" fontId="2" fillId="0" borderId="11" xfId="0" applyNumberFormat="1" applyFont="1" applyFill="1" applyBorder="1" applyProtection="1"/>
    <xf numFmtId="166" fontId="2" fillId="0" borderId="20" xfId="0" applyNumberFormat="1" applyFont="1" applyBorder="1" applyProtection="1"/>
    <xf numFmtId="3" fontId="2" fillId="0" borderId="12" xfId="0" applyNumberFormat="1" applyFont="1" applyFill="1" applyBorder="1" applyProtection="1"/>
    <xf numFmtId="0" fontId="2" fillId="0" borderId="12" xfId="0" applyFont="1" applyFill="1" applyBorder="1" applyAlignment="1" applyProtection="1">
      <alignment vertical="top" wrapText="1"/>
    </xf>
    <xf numFmtId="0" fontId="2" fillId="0" borderId="14" xfId="0" applyFont="1" applyFill="1" applyBorder="1" applyAlignment="1" applyProtection="1">
      <alignment vertical="top" wrapText="1"/>
    </xf>
    <xf numFmtId="0" fontId="2" fillId="0" borderId="14" xfId="0" applyFont="1" applyFill="1" applyBorder="1" applyAlignment="1" applyProtection="1">
      <alignment wrapText="1"/>
    </xf>
    <xf numFmtId="3" fontId="2" fillId="0" borderId="14" xfId="0" applyNumberFormat="1" applyFont="1" applyFill="1" applyBorder="1" applyProtection="1"/>
    <xf numFmtId="0" fontId="2" fillId="0" borderId="14" xfId="0" applyFont="1" applyBorder="1" applyProtection="1"/>
    <xf numFmtId="0" fontId="2" fillId="0" borderId="0" xfId="0" applyFont="1" applyFill="1" applyBorder="1" applyAlignment="1" applyProtection="1">
      <alignment vertical="top" wrapText="1"/>
    </xf>
    <xf numFmtId="0" fontId="2" fillId="0" borderId="0" xfId="0" applyFont="1" applyFill="1" applyBorder="1" applyAlignment="1" applyProtection="1">
      <alignment wrapText="1"/>
    </xf>
    <xf numFmtId="2" fontId="2" fillId="0" borderId="0" xfId="0" applyNumberFormat="1" applyFont="1" applyProtection="1"/>
    <xf numFmtId="0" fontId="2" fillId="0" borderId="0" xfId="0" applyFont="1" applyAlignment="1" applyProtection="1">
      <alignment horizontal="center"/>
    </xf>
    <xf numFmtId="2" fontId="2" fillId="0" borderId="0" xfId="0" applyNumberFormat="1" applyFont="1" applyAlignment="1" applyProtection="1">
      <alignment wrapText="1"/>
    </xf>
    <xf numFmtId="0" fontId="2" fillId="3" borderId="12" xfId="0" applyFont="1" applyFill="1" applyBorder="1" applyProtection="1"/>
    <xf numFmtId="0" fontId="2" fillId="0" borderId="12" xfId="0" applyFont="1" applyBorder="1" applyAlignment="1" applyProtection="1">
      <alignment vertical="center" wrapText="1"/>
    </xf>
    <xf numFmtId="3" fontId="2" fillId="0" borderId="12" xfId="0" applyNumberFormat="1" applyFont="1" applyBorder="1" applyProtection="1"/>
    <xf numFmtId="0" fontId="2" fillId="0" borderId="12" xfId="0" applyFont="1" applyFill="1" applyBorder="1" applyAlignment="1" applyProtection="1">
      <alignment horizontal="center" wrapText="1"/>
    </xf>
    <xf numFmtId="165" fontId="2" fillId="0" borderId="12" xfId="0" applyNumberFormat="1" applyFont="1" applyFill="1" applyBorder="1" applyProtection="1"/>
    <xf numFmtId="0" fontId="2" fillId="0" borderId="12" xfId="0" applyFont="1" applyFill="1" applyBorder="1" applyAlignment="1" applyProtection="1">
      <alignment horizontal="center"/>
    </xf>
    <xf numFmtId="3" fontId="2" fillId="3" borderId="12" xfId="0" applyNumberFormat="1" applyFont="1" applyFill="1" applyBorder="1" applyProtection="1"/>
    <xf numFmtId="3" fontId="2" fillId="0" borderId="12" xfId="0" applyNumberFormat="1" applyFont="1" applyFill="1" applyBorder="1" applyAlignment="1" applyProtection="1">
      <alignment horizontal="right"/>
    </xf>
    <xf numFmtId="0" fontId="3" fillId="0" borderId="12" xfId="0" applyFont="1" applyBorder="1" applyAlignment="1" applyProtection="1">
      <alignment horizontal="right"/>
    </xf>
    <xf numFmtId="0" fontId="2" fillId="0" borderId="14" xfId="0" applyFont="1" applyBorder="1" applyAlignment="1" applyProtection="1">
      <alignment wrapText="1"/>
    </xf>
    <xf numFmtId="0" fontId="2" fillId="0" borderId="14" xfId="0" applyFont="1" applyBorder="1" applyAlignment="1" applyProtection="1">
      <alignment horizontal="center" wrapText="1"/>
    </xf>
    <xf numFmtId="4" fontId="2" fillId="0" borderId="23" xfId="0" applyNumberFormat="1" applyFont="1" applyBorder="1" applyProtection="1"/>
    <xf numFmtId="166" fontId="2" fillId="0" borderId="0" xfId="0" applyNumberFormat="1" applyFont="1" applyProtection="1"/>
    <xf numFmtId="3" fontId="2" fillId="0" borderId="0" xfId="0" applyNumberFormat="1" applyFont="1" applyProtection="1"/>
    <xf numFmtId="0" fontId="2" fillId="0" borderId="12" xfId="0" applyFont="1" applyBorder="1" applyAlignment="1">
      <alignment horizontal="center" vertical="center"/>
    </xf>
    <xf numFmtId="0" fontId="2" fillId="0" borderId="0" xfId="0" applyFont="1" applyBorder="1" applyAlignment="1" applyProtection="1"/>
    <xf numFmtId="0" fontId="2" fillId="0" borderId="0" xfId="0" applyFont="1" applyAlignment="1" applyProtection="1"/>
    <xf numFmtId="3" fontId="2" fillId="0" borderId="14" xfId="0" applyNumberFormat="1" applyFont="1" applyBorder="1" applyProtection="1"/>
    <xf numFmtId="0" fontId="3" fillId="0" borderId="0" xfId="0" applyFont="1" applyAlignment="1" applyProtection="1"/>
    <xf numFmtId="1" fontId="2" fillId="0" borderId="0" xfId="0" applyNumberFormat="1" applyFont="1" applyFill="1" applyAlignment="1" applyProtection="1"/>
    <xf numFmtId="0" fontId="2" fillId="0" borderId="11" xfId="0" applyNumberFormat="1" applyFont="1" applyBorder="1" applyAlignment="1" applyProtection="1">
      <alignment wrapText="1"/>
    </xf>
    <xf numFmtId="1" fontId="2" fillId="0" borderId="11" xfId="0" applyNumberFormat="1" applyFont="1" applyFill="1" applyBorder="1" applyAlignment="1" applyProtection="1">
      <alignment wrapText="1"/>
    </xf>
    <xf numFmtId="3" fontId="2" fillId="0" borderId="11" xfId="0" applyNumberFormat="1" applyFont="1" applyBorder="1" applyAlignment="1" applyProtection="1">
      <alignment wrapText="1"/>
    </xf>
    <xf numFmtId="168" fontId="2" fillId="0" borderId="11" xfId="0" applyNumberFormat="1" applyFont="1" applyBorder="1" applyAlignment="1" applyProtection="1">
      <alignment wrapText="1"/>
    </xf>
    <xf numFmtId="0" fontId="2" fillId="0" borderId="11" xfId="0" applyNumberFormat="1" applyFont="1" applyFill="1" applyBorder="1" applyAlignment="1" applyProtection="1">
      <alignment wrapText="1"/>
    </xf>
    <xf numFmtId="0" fontId="2" fillId="0" borderId="12" xfId="0" applyNumberFormat="1" applyFont="1" applyBorder="1" applyAlignment="1" applyProtection="1">
      <alignment wrapText="1"/>
    </xf>
    <xf numFmtId="1" fontId="2" fillId="0" borderId="12" xfId="0" applyNumberFormat="1" applyFont="1" applyFill="1" applyBorder="1" applyAlignment="1" applyProtection="1">
      <alignment wrapText="1"/>
    </xf>
    <xf numFmtId="3" fontId="2" fillId="0" borderId="12" xfId="0" applyNumberFormat="1" applyFont="1" applyBorder="1" applyAlignment="1" applyProtection="1">
      <alignment wrapText="1"/>
    </xf>
    <xf numFmtId="168" fontId="2" fillId="0" borderId="12" xfId="0" applyNumberFormat="1" applyFont="1" applyBorder="1" applyAlignment="1" applyProtection="1">
      <alignment wrapText="1"/>
    </xf>
    <xf numFmtId="0" fontId="2" fillId="0" borderId="12" xfId="0" applyNumberFormat="1" applyFont="1" applyFill="1" applyBorder="1" applyAlignment="1" applyProtection="1">
      <alignment wrapText="1"/>
    </xf>
    <xf numFmtId="169" fontId="2" fillId="0" borderId="12" xfId="0" applyNumberFormat="1" applyFont="1" applyFill="1" applyBorder="1" applyAlignment="1" applyProtection="1">
      <alignment wrapText="1"/>
    </xf>
    <xf numFmtId="0" fontId="2" fillId="0" borderId="6" xfId="0" applyNumberFormat="1" applyFont="1" applyBorder="1" applyAlignment="1" applyProtection="1">
      <alignment wrapText="1"/>
    </xf>
    <xf numFmtId="1" fontId="2" fillId="0" borderId="6" xfId="0" applyNumberFormat="1" applyFont="1" applyFill="1" applyBorder="1" applyAlignment="1" applyProtection="1">
      <alignment wrapText="1"/>
    </xf>
    <xf numFmtId="170" fontId="2" fillId="0" borderId="11" xfId="0" applyNumberFormat="1" applyFont="1" applyFill="1" applyBorder="1" applyAlignment="1" applyProtection="1">
      <alignment wrapText="1"/>
    </xf>
    <xf numFmtId="3" fontId="2" fillId="0" borderId="12" xfId="0" applyNumberFormat="1" applyFont="1" applyFill="1" applyBorder="1" applyAlignment="1" applyProtection="1">
      <alignment wrapText="1"/>
    </xf>
    <xf numFmtId="170" fontId="2" fillId="0" borderId="12" xfId="0" applyNumberFormat="1" applyFont="1" applyFill="1" applyBorder="1" applyAlignment="1" applyProtection="1">
      <alignment wrapText="1"/>
    </xf>
    <xf numFmtId="3" fontId="2" fillId="3" borderId="12" xfId="0" applyNumberFormat="1" applyFont="1" applyFill="1" applyBorder="1" applyAlignment="1" applyProtection="1">
      <alignment wrapText="1"/>
    </xf>
    <xf numFmtId="3" fontId="2" fillId="3" borderId="6" xfId="0" applyNumberFormat="1" applyFont="1" applyFill="1" applyBorder="1" applyAlignment="1" applyProtection="1">
      <alignment wrapText="1"/>
    </xf>
    <xf numFmtId="0" fontId="2" fillId="0" borderId="14" xfId="0" applyNumberFormat="1" applyFont="1" applyBorder="1" applyAlignment="1" applyProtection="1">
      <alignment wrapText="1"/>
    </xf>
    <xf numFmtId="1" fontId="2" fillId="0" borderId="14" xfId="0" applyNumberFormat="1" applyFont="1" applyFill="1" applyBorder="1" applyAlignment="1" applyProtection="1">
      <alignment wrapText="1"/>
    </xf>
    <xf numFmtId="1" fontId="2" fillId="0" borderId="0" xfId="0" applyNumberFormat="1" applyFont="1" applyFill="1" applyAlignment="1" applyProtection="1">
      <alignment wrapText="1"/>
    </xf>
    <xf numFmtId="166" fontId="2" fillId="0" borderId="24" xfId="0" applyNumberFormat="1" applyFont="1" applyBorder="1" applyProtection="1"/>
    <xf numFmtId="0" fontId="5" fillId="0" borderId="0" xfId="0" applyFont="1"/>
    <xf numFmtId="0" fontId="6" fillId="0" borderId="0" xfId="0" applyFont="1" applyAlignment="1">
      <alignment wrapText="1"/>
    </xf>
    <xf numFmtId="0" fontId="6" fillId="0" borderId="0" xfId="0" applyFont="1"/>
    <xf numFmtId="0" fontId="6" fillId="0" borderId="0" xfId="0" applyFont="1" applyAlignment="1">
      <alignment horizontal="center" wrapText="1"/>
    </xf>
    <xf numFmtId="0" fontId="6" fillId="0" borderId="0" xfId="0" applyFont="1" applyFill="1"/>
    <xf numFmtId="0" fontId="0" fillId="0" borderId="0" xfId="0" applyFont="1" applyBorder="1" applyProtection="1"/>
    <xf numFmtId="4" fontId="2" fillId="0" borderId="11" xfId="0" applyNumberFormat="1" applyFont="1" applyFill="1" applyBorder="1" applyProtection="1"/>
    <xf numFmtId="166" fontId="2" fillId="0" borderId="25" xfId="0" applyNumberFormat="1" applyFont="1" applyBorder="1" applyProtection="1"/>
    <xf numFmtId="0" fontId="6" fillId="0" borderId="0" xfId="0" applyFont="1" applyAlignment="1">
      <alignment horizontal="center"/>
    </xf>
    <xf numFmtId="0" fontId="7" fillId="0" borderId="0" xfId="0" applyFont="1" applyProtection="1"/>
    <xf numFmtId="1" fontId="7" fillId="0" borderId="0" xfId="0" applyNumberFormat="1" applyFont="1" applyProtection="1"/>
    <xf numFmtId="166" fontId="7" fillId="0" borderId="0" xfId="0" applyNumberFormat="1" applyFont="1" applyProtection="1"/>
    <xf numFmtId="2" fontId="7" fillId="0" borderId="0" xfId="0" applyNumberFormat="1" applyFont="1" applyProtection="1"/>
    <xf numFmtId="0" fontId="2" fillId="0" borderId="14" xfId="0" applyFont="1" applyBorder="1" applyAlignment="1">
      <alignment horizontal="center" vertical="center"/>
    </xf>
    <xf numFmtId="0" fontId="9" fillId="0" borderId="12" xfId="0" applyFont="1" applyBorder="1" applyAlignment="1">
      <alignment wrapText="1"/>
    </xf>
    <xf numFmtId="0" fontId="9" fillId="0" borderId="11" xfId="0" applyFont="1" applyBorder="1" applyAlignment="1">
      <alignment wrapText="1"/>
    </xf>
    <xf numFmtId="0" fontId="9" fillId="0" borderId="12" xfId="0" applyFont="1" applyFill="1" applyBorder="1" applyAlignment="1">
      <alignment wrapText="1"/>
    </xf>
    <xf numFmtId="0" fontId="8" fillId="0" borderId="0" xfId="0" applyFont="1" applyBorder="1" applyAlignment="1">
      <alignment wrapText="1"/>
    </xf>
    <xf numFmtId="0" fontId="8" fillId="0" borderId="0" xfId="0" applyFont="1" applyBorder="1" applyAlignment="1"/>
    <xf numFmtId="0" fontId="9" fillId="0" borderId="0" xfId="0" applyFont="1" applyBorder="1"/>
    <xf numFmtId="0" fontId="9" fillId="0" borderId="0" xfId="0" applyFont="1" applyBorder="1" applyAlignment="1">
      <alignment wrapText="1"/>
    </xf>
    <xf numFmtId="0" fontId="9" fillId="0" borderId="0" xfId="0" applyFont="1" applyFill="1" applyBorder="1"/>
    <xf numFmtId="0" fontId="9" fillId="2" borderId="6" xfId="0" applyFont="1" applyFill="1" applyBorder="1" applyAlignment="1">
      <alignment horizontal="center"/>
    </xf>
    <xf numFmtId="0" fontId="9" fillId="2" borderId="6" xfId="0" applyFont="1" applyFill="1" applyBorder="1" applyAlignment="1">
      <alignment horizontal="center" wrapText="1"/>
    </xf>
    <xf numFmtId="0" fontId="9" fillId="0" borderId="6" xfId="0" applyFont="1" applyBorder="1" applyAlignment="1">
      <alignment wrapText="1"/>
    </xf>
    <xf numFmtId="0" fontId="9" fillId="0" borderId="6" xfId="0" applyFont="1" applyFill="1" applyBorder="1" applyAlignment="1">
      <alignment wrapText="1"/>
    </xf>
    <xf numFmtId="0" fontId="9" fillId="0" borderId="32" xfId="0" applyFont="1" applyBorder="1" applyAlignment="1">
      <alignment wrapText="1"/>
    </xf>
    <xf numFmtId="0" fontId="9" fillId="0" borderId="11" xfId="0" applyFont="1" applyFill="1" applyBorder="1" applyAlignment="1">
      <alignment wrapText="1"/>
    </xf>
    <xf numFmtId="0" fontId="8" fillId="2" borderId="9" xfId="0" applyFont="1" applyFill="1" applyBorder="1" applyAlignment="1">
      <alignment horizontal="left"/>
    </xf>
    <xf numFmtId="0" fontId="8" fillId="2" borderId="10" xfId="0" applyFont="1" applyFill="1" applyBorder="1" applyAlignment="1">
      <alignment wrapText="1"/>
    </xf>
    <xf numFmtId="0" fontId="8" fillId="2" borderId="18" xfId="0" applyFont="1" applyFill="1" applyBorder="1" applyAlignment="1">
      <alignment wrapText="1"/>
    </xf>
    <xf numFmtId="0" fontId="8" fillId="2" borderId="9" xfId="0" applyFont="1" applyFill="1" applyBorder="1" applyAlignment="1"/>
    <xf numFmtId="0" fontId="9" fillId="0" borderId="19" xfId="0" applyFont="1" applyBorder="1"/>
    <xf numFmtId="0" fontId="9" fillId="0" borderId="20" xfId="0" applyFont="1" applyBorder="1" applyAlignment="1">
      <alignment wrapText="1"/>
    </xf>
    <xf numFmtId="0" fontId="9" fillId="0" borderId="21" xfId="0" applyFont="1" applyBorder="1"/>
    <xf numFmtId="0" fontId="9" fillId="0" borderId="13" xfId="0" applyFont="1" applyBorder="1" applyAlignment="1">
      <alignment wrapText="1"/>
    </xf>
    <xf numFmtId="0" fontId="9" fillId="0" borderId="17" xfId="0" applyFont="1" applyBorder="1"/>
    <xf numFmtId="0" fontId="9" fillId="0" borderId="8" xfId="0" applyFont="1" applyBorder="1" applyAlignment="1">
      <alignment wrapText="1"/>
    </xf>
    <xf numFmtId="0" fontId="9" fillId="0" borderId="33" xfId="0" applyFont="1" applyBorder="1"/>
    <xf numFmtId="0" fontId="9" fillId="0" borderId="34" xfId="0" applyFont="1" applyBorder="1" applyAlignment="1">
      <alignment wrapText="1"/>
    </xf>
    <xf numFmtId="0" fontId="9" fillId="0" borderId="19" xfId="0" applyFont="1" applyFill="1" applyBorder="1"/>
    <xf numFmtId="0" fontId="9" fillId="0" borderId="20" xfId="0" applyFont="1" applyFill="1" applyBorder="1" applyAlignment="1">
      <alignment wrapText="1"/>
    </xf>
    <xf numFmtId="0" fontId="9" fillId="0" borderId="21" xfId="0" applyFont="1" applyFill="1" applyBorder="1"/>
    <xf numFmtId="0" fontId="9" fillId="0" borderId="13" xfId="0" applyFont="1" applyFill="1" applyBorder="1" applyAlignment="1">
      <alignment wrapText="1"/>
    </xf>
    <xf numFmtId="0" fontId="9" fillId="0" borderId="17" xfId="0" applyFont="1" applyFill="1" applyBorder="1"/>
    <xf numFmtId="0" fontId="9" fillId="0" borderId="8" xfId="0" applyFont="1" applyFill="1" applyBorder="1" applyAlignment="1">
      <alignment wrapText="1"/>
    </xf>
    <xf numFmtId="0" fontId="9" fillId="0" borderId="22" xfId="0" applyFont="1" applyBorder="1"/>
    <xf numFmtId="0" fontId="9" fillId="0" borderId="14" xfId="0" applyFont="1" applyBorder="1" applyAlignment="1">
      <alignment wrapText="1"/>
    </xf>
    <xf numFmtId="0" fontId="9" fillId="0" borderId="23" xfId="0" applyFont="1" applyBorder="1" applyAlignment="1">
      <alignment wrapText="1"/>
    </xf>
    <xf numFmtId="0" fontId="9" fillId="0" borderId="12" xfId="0" applyFont="1" applyBorder="1" applyAlignment="1" applyProtection="1">
      <alignment wrapText="1"/>
    </xf>
    <xf numFmtId="2" fontId="2" fillId="0" borderId="12" xfId="0" applyNumberFormat="1" applyFont="1" applyBorder="1" applyAlignment="1" applyProtection="1">
      <alignment wrapText="1"/>
    </xf>
    <xf numFmtId="0" fontId="2" fillId="0" borderId="12" xfId="0" applyNumberFormat="1" applyFont="1" applyBorder="1" applyAlignment="1" applyProtection="1">
      <alignment horizontal="center" wrapText="1"/>
    </xf>
    <xf numFmtId="1" fontId="2" fillId="0" borderId="12" xfId="0" applyNumberFormat="1" applyFont="1" applyFill="1" applyBorder="1" applyAlignment="1" applyProtection="1">
      <alignment horizontal="center" wrapText="1"/>
    </xf>
    <xf numFmtId="3" fontId="2" fillId="0" borderId="12" xfId="0" applyNumberFormat="1" applyFont="1" applyBorder="1" applyAlignment="1" applyProtection="1">
      <alignment horizontal="center" wrapText="1"/>
    </xf>
    <xf numFmtId="0" fontId="2" fillId="0" borderId="11" xfId="0" applyNumberFormat="1" applyFont="1" applyBorder="1" applyAlignment="1" applyProtection="1">
      <alignment horizontal="center" wrapText="1"/>
    </xf>
    <xf numFmtId="1" fontId="2" fillId="0" borderId="11" xfId="0" applyNumberFormat="1" applyFont="1" applyFill="1" applyBorder="1" applyAlignment="1" applyProtection="1">
      <alignment horizontal="center" wrapText="1"/>
    </xf>
    <xf numFmtId="3" fontId="2" fillId="0" borderId="11" xfId="0" applyNumberFormat="1" applyFont="1" applyBorder="1" applyAlignment="1" applyProtection="1">
      <alignment horizontal="center" wrapText="1"/>
    </xf>
    <xf numFmtId="3" fontId="2" fillId="0" borderId="12" xfId="0" applyNumberFormat="1" applyFont="1" applyFill="1" applyBorder="1" applyAlignment="1" applyProtection="1">
      <alignment horizontal="center" wrapText="1"/>
    </xf>
    <xf numFmtId="0" fontId="2" fillId="0" borderId="0" xfId="0" applyFont="1" applyFill="1" applyBorder="1" applyAlignment="1" applyProtection="1">
      <alignment horizontal="center" wrapText="1"/>
    </xf>
    <xf numFmtId="2" fontId="2" fillId="0" borderId="11" xfId="0" applyNumberFormat="1" applyFont="1" applyBorder="1" applyAlignment="1" applyProtection="1">
      <alignment wrapText="1"/>
    </xf>
    <xf numFmtId="0" fontId="2" fillId="0" borderId="0" xfId="0" applyNumberFormat="1" applyFont="1" applyFill="1" applyBorder="1" applyAlignment="1" applyProtection="1">
      <alignment wrapText="1"/>
    </xf>
    <xf numFmtId="170" fontId="2" fillId="0" borderId="0" xfId="0" applyNumberFormat="1" applyFont="1" applyFill="1" applyBorder="1" applyAlignment="1" applyProtection="1">
      <alignment wrapText="1"/>
    </xf>
    <xf numFmtId="168" fontId="2" fillId="0" borderId="0" xfId="0" applyNumberFormat="1" applyFont="1" applyBorder="1" applyAlignment="1" applyProtection="1">
      <alignment wrapText="1"/>
    </xf>
    <xf numFmtId="0" fontId="2" fillId="0" borderId="0" xfId="0" applyNumberFormat="1" applyFont="1" applyBorder="1" applyAlignment="1" applyProtection="1">
      <alignment wrapText="1"/>
    </xf>
    <xf numFmtId="44" fontId="2" fillId="0" borderId="0" xfId="0" applyNumberFormat="1" applyFont="1" applyBorder="1" applyAlignment="1" applyProtection="1">
      <alignment wrapText="1"/>
    </xf>
    <xf numFmtId="0" fontId="9" fillId="0" borderId="0" xfId="0" applyFont="1" applyBorder="1" applyAlignment="1" applyProtection="1">
      <alignment wrapText="1"/>
    </xf>
    <xf numFmtId="1" fontId="2" fillId="0" borderId="0" xfId="0" quotePrefix="1" applyNumberFormat="1" applyFont="1" applyFill="1" applyBorder="1" applyAlignment="1" applyProtection="1">
      <alignment horizontal="center" wrapText="1"/>
    </xf>
    <xf numFmtId="2" fontId="8" fillId="0" borderId="0" xfId="0" applyNumberFormat="1" applyFont="1" applyFill="1" applyBorder="1" applyAlignment="1" applyProtection="1">
      <alignment wrapText="1"/>
    </xf>
    <xf numFmtId="0" fontId="9" fillId="0" borderId="0" xfId="0" applyFont="1" applyFill="1" applyBorder="1" applyAlignment="1" applyProtection="1">
      <alignment wrapText="1"/>
    </xf>
    <xf numFmtId="0" fontId="2" fillId="0" borderId="0" xfId="0" quotePrefix="1" applyNumberFormat="1" applyFont="1" applyFill="1" applyBorder="1" applyAlignment="1" applyProtection="1">
      <alignment horizontal="center" wrapText="1"/>
    </xf>
    <xf numFmtId="3" fontId="2" fillId="0" borderId="0" xfId="0" quotePrefix="1" applyNumberFormat="1" applyFont="1" applyFill="1" applyBorder="1" applyAlignment="1" applyProtection="1">
      <alignment horizontal="center" wrapText="1"/>
    </xf>
    <xf numFmtId="3" fontId="2" fillId="0" borderId="0" xfId="0" applyNumberFormat="1" applyFont="1" applyFill="1" applyBorder="1" applyAlignment="1" applyProtection="1">
      <alignment horizontal="center" wrapText="1"/>
    </xf>
    <xf numFmtId="2" fontId="2" fillId="0" borderId="0" xfId="0" applyNumberFormat="1" applyFont="1" applyFill="1" applyBorder="1" applyAlignment="1" applyProtection="1">
      <alignment wrapText="1"/>
    </xf>
    <xf numFmtId="168" fontId="2" fillId="0" borderId="0" xfId="0" applyNumberFormat="1" applyFont="1" applyFill="1" applyBorder="1" applyAlignment="1" applyProtection="1">
      <alignment wrapText="1"/>
    </xf>
    <xf numFmtId="44" fontId="2" fillId="0" borderId="0" xfId="0" applyNumberFormat="1" applyFont="1" applyFill="1" applyBorder="1" applyAlignment="1" applyProtection="1">
      <alignment wrapText="1"/>
    </xf>
    <xf numFmtId="4" fontId="11" fillId="0" borderId="0" xfId="0" applyNumberFormat="1" applyFont="1" applyProtection="1"/>
    <xf numFmtId="0" fontId="7" fillId="0" borderId="12" xfId="0" applyFont="1" applyBorder="1" applyAlignment="1">
      <alignment wrapText="1"/>
    </xf>
    <xf numFmtId="0" fontId="2" fillId="0" borderId="12" xfId="0" applyFont="1" applyBorder="1" applyAlignment="1">
      <alignment wrapText="1"/>
    </xf>
    <xf numFmtId="0" fontId="8" fillId="0" borderId="0" xfId="0" applyFont="1" applyProtection="1"/>
    <xf numFmtId="0" fontId="9" fillId="0" borderId="0" xfId="0" applyFont="1" applyProtection="1"/>
    <xf numFmtId="2" fontId="9" fillId="0" borderId="0" xfId="0" applyNumberFormat="1" applyFont="1" applyProtection="1"/>
    <xf numFmtId="0" fontId="9" fillId="0" borderId="0" xfId="0" applyFont="1" applyAlignment="1" applyProtection="1">
      <alignment wrapText="1"/>
    </xf>
    <xf numFmtId="166" fontId="9" fillId="0" borderId="0" xfId="0" applyNumberFormat="1" applyFont="1" applyProtection="1"/>
    <xf numFmtId="3" fontId="9" fillId="0" borderId="0" xfId="0" applyNumberFormat="1" applyFont="1" applyProtection="1"/>
    <xf numFmtId="4" fontId="9" fillId="0" borderId="0" xfId="0" applyNumberFormat="1" applyFont="1" applyProtection="1"/>
    <xf numFmtId="10" fontId="9" fillId="0" borderId="0" xfId="0" applyNumberFormat="1" applyFont="1" applyProtection="1"/>
    <xf numFmtId="1" fontId="9" fillId="0" borderId="0" xfId="0" applyNumberFormat="1" applyFont="1" applyAlignment="1" applyProtection="1">
      <alignment horizontal="center"/>
    </xf>
    <xf numFmtId="0" fontId="9" fillId="0" borderId="0" xfId="0" applyFont="1" applyAlignment="1" applyProtection="1">
      <alignment horizontal="center"/>
    </xf>
    <xf numFmtId="0" fontId="9" fillId="0" borderId="6" xfId="0" applyFont="1" applyBorder="1" applyAlignment="1" applyProtection="1">
      <alignment horizontal="center"/>
    </xf>
    <xf numFmtId="1" fontId="9" fillId="0" borderId="6" xfId="0" applyNumberFormat="1" applyFont="1" applyBorder="1" applyAlignment="1" applyProtection="1">
      <alignment horizontal="center"/>
    </xf>
    <xf numFmtId="0" fontId="9" fillId="0" borderId="0" xfId="0" applyFont="1" applyBorder="1" applyAlignment="1" applyProtection="1">
      <alignment horizontal="left"/>
    </xf>
    <xf numFmtId="0" fontId="9" fillId="0" borderId="11" xfId="0" applyFont="1" applyBorder="1" applyProtection="1"/>
    <xf numFmtId="1" fontId="9" fillId="0" borderId="11" xfId="0" applyNumberFormat="1" applyFont="1" applyBorder="1" applyAlignment="1" applyProtection="1">
      <alignment horizontal="left"/>
    </xf>
    <xf numFmtId="0" fontId="9" fillId="0" borderId="11" xfId="0" applyFont="1" applyBorder="1" applyAlignment="1" applyProtection="1">
      <alignment wrapText="1"/>
    </xf>
    <xf numFmtId="3" fontId="9" fillId="0" borderId="11" xfId="0" applyNumberFormat="1" applyFont="1" applyBorder="1" applyProtection="1"/>
    <xf numFmtId="10" fontId="9" fillId="0" borderId="11" xfId="0" applyNumberFormat="1" applyFont="1" applyBorder="1" applyProtection="1"/>
    <xf numFmtId="1" fontId="9" fillId="0" borderId="11" xfId="0" applyNumberFormat="1" applyFont="1" applyBorder="1" applyAlignment="1" applyProtection="1">
      <alignment horizontal="center"/>
    </xf>
    <xf numFmtId="0" fontId="9" fillId="0" borderId="11" xfId="0" applyFont="1" applyBorder="1" applyAlignment="1" applyProtection="1">
      <alignment horizontal="center"/>
    </xf>
    <xf numFmtId="166" fontId="9" fillId="0" borderId="11" xfId="0" applyNumberFormat="1" applyFont="1" applyBorder="1" applyProtection="1"/>
    <xf numFmtId="165" fontId="9" fillId="0" borderId="11" xfId="0" applyNumberFormat="1" applyFont="1" applyBorder="1" applyProtection="1"/>
    <xf numFmtId="0" fontId="9" fillId="0" borderId="20" xfId="0" applyFont="1" applyBorder="1" applyProtection="1"/>
    <xf numFmtId="0" fontId="9" fillId="0" borderId="12" xfId="0" applyFont="1" applyBorder="1" applyProtection="1"/>
    <xf numFmtId="1" fontId="9" fillId="0" borderId="12" xfId="0" applyNumberFormat="1" applyFont="1" applyBorder="1" applyAlignment="1" applyProtection="1">
      <alignment horizontal="left"/>
    </xf>
    <xf numFmtId="3" fontId="9" fillId="0" borderId="12" xfId="0" applyNumberFormat="1" applyFont="1" applyBorder="1" applyProtection="1"/>
    <xf numFmtId="10" fontId="9" fillId="0" borderId="12" xfId="0" applyNumberFormat="1" applyFont="1" applyBorder="1" applyProtection="1"/>
    <xf numFmtId="1" fontId="9" fillId="0" borderId="12" xfId="0" applyNumberFormat="1" applyFont="1" applyBorder="1" applyAlignment="1" applyProtection="1">
      <alignment horizontal="center"/>
    </xf>
    <xf numFmtId="0" fontId="9" fillId="0" borderId="12" xfId="0" applyFont="1" applyBorder="1" applyAlignment="1" applyProtection="1">
      <alignment horizontal="center"/>
    </xf>
    <xf numFmtId="166" fontId="9" fillId="0" borderId="12" xfId="0" applyNumberFormat="1" applyFont="1" applyBorder="1" applyProtection="1"/>
    <xf numFmtId="0" fontId="9" fillId="0" borderId="13" xfId="0" applyFont="1" applyBorder="1" applyProtection="1"/>
    <xf numFmtId="0" fontId="9" fillId="0" borderId="12" xfId="0" applyFont="1" applyBorder="1" applyAlignment="1">
      <alignment horizontal="center" vertical="center"/>
    </xf>
    <xf numFmtId="0" fontId="9" fillId="0" borderId="6" xfId="0" applyFont="1" applyBorder="1" applyProtection="1"/>
    <xf numFmtId="1" fontId="9" fillId="0" borderId="6" xfId="0" applyNumberFormat="1" applyFont="1" applyBorder="1" applyAlignment="1" applyProtection="1">
      <alignment horizontal="left"/>
    </xf>
    <xf numFmtId="0" fontId="9" fillId="0" borderId="6" xfId="0" applyFont="1" applyBorder="1" applyAlignment="1" applyProtection="1">
      <alignment wrapText="1"/>
    </xf>
    <xf numFmtId="3" fontId="9" fillId="0" borderId="6" xfId="0" applyNumberFormat="1" applyFont="1" applyFill="1" applyBorder="1" applyProtection="1"/>
    <xf numFmtId="10" fontId="9" fillId="0" borderId="6" xfId="0" applyNumberFormat="1" applyFont="1" applyBorder="1" applyProtection="1"/>
    <xf numFmtId="1" fontId="9" fillId="0" borderId="6" xfId="0" applyNumberFormat="1" applyFont="1" applyBorder="1" applyAlignment="1" applyProtection="1">
      <alignment horizontal="center" wrapText="1"/>
    </xf>
    <xf numFmtId="166" fontId="9" fillId="0" borderId="6" xfId="0" applyNumberFormat="1" applyFont="1" applyBorder="1" applyProtection="1"/>
    <xf numFmtId="3" fontId="9" fillId="0" borderId="6" xfId="0" applyNumberFormat="1" applyFont="1" applyBorder="1" applyProtection="1"/>
    <xf numFmtId="0" fontId="9" fillId="0" borderId="8" xfId="0" applyFont="1" applyBorder="1" applyProtection="1"/>
    <xf numFmtId="0" fontId="9" fillId="0" borderId="0" xfId="0" applyFont="1" applyBorder="1" applyAlignment="1" applyProtection="1"/>
    <xf numFmtId="0" fontId="9" fillId="0" borderId="12" xfId="0" applyFont="1" applyBorder="1" applyAlignment="1" applyProtection="1">
      <alignment horizontal="left" vertical="center" wrapText="1"/>
      <protection locked="0"/>
    </xf>
    <xf numFmtId="166" fontId="9" fillId="0" borderId="20" xfId="0" applyNumberFormat="1" applyFont="1" applyBorder="1" applyProtection="1"/>
    <xf numFmtId="1" fontId="9" fillId="0" borderId="11" xfId="0" applyNumberFormat="1" applyFont="1" applyBorder="1" applyAlignment="1" applyProtection="1">
      <alignment horizontal="left" vertical="center"/>
    </xf>
    <xf numFmtId="0" fontId="9" fillId="0" borderId="11" xfId="0" applyNumberFormat="1" applyFont="1" applyBorder="1" applyAlignment="1" applyProtection="1">
      <alignment horizontal="center"/>
    </xf>
    <xf numFmtId="1" fontId="9" fillId="0" borderId="6" xfId="0" applyNumberFormat="1" applyFont="1" applyBorder="1" applyAlignment="1" applyProtection="1">
      <alignment horizontal="left" vertical="center"/>
    </xf>
    <xf numFmtId="0" fontId="9" fillId="0" borderId="6" xfId="0" applyNumberFormat="1" applyFont="1" applyBorder="1" applyAlignment="1" applyProtection="1">
      <alignment horizontal="center"/>
    </xf>
    <xf numFmtId="1" fontId="9" fillId="0" borderId="32" xfId="0" applyNumberFormat="1" applyFont="1" applyFill="1" applyBorder="1" applyAlignment="1" applyProtection="1">
      <alignment horizontal="left" vertical="center"/>
    </xf>
    <xf numFmtId="0" fontId="9" fillId="0" borderId="32" xfId="0" applyFont="1" applyFill="1" applyBorder="1" applyAlignment="1" applyProtection="1">
      <alignment wrapText="1"/>
    </xf>
    <xf numFmtId="3" fontId="9" fillId="0" borderId="32" xfId="0" applyNumberFormat="1" applyFont="1" applyFill="1" applyBorder="1" applyProtection="1"/>
    <xf numFmtId="10" fontId="9" fillId="0" borderId="32" xfId="0" applyNumberFormat="1" applyFont="1" applyFill="1" applyBorder="1" applyProtection="1"/>
    <xf numFmtId="0" fontId="9" fillId="0" borderId="32" xfId="0" applyNumberFormat="1" applyFont="1" applyBorder="1" applyAlignment="1" applyProtection="1">
      <alignment horizontal="center"/>
    </xf>
    <xf numFmtId="0" fontId="9" fillId="0" borderId="32" xfId="0" applyFont="1" applyFill="1" applyBorder="1" applyAlignment="1" applyProtection="1">
      <alignment horizontal="center"/>
    </xf>
    <xf numFmtId="166" fontId="9" fillId="0" borderId="32" xfId="0" applyNumberFormat="1" applyFont="1" applyFill="1" applyBorder="1" applyProtection="1"/>
    <xf numFmtId="166" fontId="9" fillId="0" borderId="34" xfId="0" applyNumberFormat="1" applyFont="1" applyFill="1" applyBorder="1" applyProtection="1"/>
    <xf numFmtId="0" fontId="9" fillId="0" borderId="0" xfId="0" applyFont="1" applyFill="1" applyProtection="1"/>
    <xf numFmtId="0" fontId="8" fillId="0" borderId="0" xfId="0" applyFont="1" applyFill="1" applyBorder="1" applyAlignment="1" applyProtection="1"/>
    <xf numFmtId="1" fontId="9" fillId="0" borderId="12" xfId="0" applyNumberFormat="1" applyFont="1" applyBorder="1" applyAlignment="1" applyProtection="1">
      <alignment horizontal="left" vertical="center"/>
    </xf>
    <xf numFmtId="0" fontId="9" fillId="0" borderId="12" xfId="0" applyNumberFormat="1" applyFont="1" applyBorder="1" applyAlignment="1" applyProtection="1">
      <alignment horizontal="center"/>
    </xf>
    <xf numFmtId="10" fontId="9" fillId="0" borderId="12" xfId="0" applyNumberFormat="1" applyFont="1" applyBorder="1" applyAlignment="1">
      <alignment vertical="center"/>
    </xf>
    <xf numFmtId="1" fontId="9" fillId="0" borderId="12" xfId="0" applyNumberFormat="1" applyFont="1" applyFill="1" applyBorder="1" applyAlignment="1" applyProtection="1">
      <alignment horizontal="left" vertical="center"/>
    </xf>
    <xf numFmtId="0" fontId="9" fillId="0" borderId="12" xfId="0" applyFont="1" applyFill="1" applyBorder="1" applyAlignment="1" applyProtection="1">
      <alignment wrapText="1"/>
    </xf>
    <xf numFmtId="3" fontId="9" fillId="0" borderId="12" xfId="0" applyNumberFormat="1" applyFont="1" applyFill="1" applyBorder="1" applyProtection="1"/>
    <xf numFmtId="10" fontId="9" fillId="0" borderId="12" xfId="0" applyNumberFormat="1" applyFont="1" applyFill="1" applyBorder="1" applyProtection="1"/>
    <xf numFmtId="0" fontId="9" fillId="0" borderId="12" xfId="0" applyFont="1" applyFill="1" applyBorder="1" applyAlignment="1">
      <alignment horizontal="center" vertical="center"/>
    </xf>
    <xf numFmtId="0" fontId="9" fillId="0" borderId="12" xfId="0" applyFont="1" applyFill="1" applyBorder="1" applyAlignment="1" applyProtection="1">
      <alignment horizontal="center"/>
    </xf>
    <xf numFmtId="166" fontId="9" fillId="0" borderId="12" xfId="0" applyNumberFormat="1" applyFont="1" applyFill="1" applyBorder="1" applyProtection="1"/>
    <xf numFmtId="0" fontId="9" fillId="3" borderId="12" xfId="0" applyFont="1" applyFill="1" applyBorder="1" applyAlignment="1">
      <alignment horizontal="center" vertical="center"/>
    </xf>
    <xf numFmtId="1" fontId="9" fillId="0" borderId="12" xfId="0" applyNumberFormat="1" applyFont="1" applyFill="1" applyBorder="1" applyAlignment="1" applyProtection="1">
      <alignment horizontal="center"/>
    </xf>
    <xf numFmtId="0" fontId="9" fillId="0" borderId="12" xfId="0" applyFont="1" applyFill="1" applyBorder="1"/>
    <xf numFmtId="10" fontId="9" fillId="0" borderId="12" xfId="0" applyNumberFormat="1" applyFont="1" applyFill="1" applyBorder="1"/>
    <xf numFmtId="1" fontId="9" fillId="0" borderId="12" xfId="0" applyNumberFormat="1" applyFont="1" applyFill="1" applyBorder="1" applyAlignment="1">
      <alignment horizontal="center"/>
    </xf>
    <xf numFmtId="0" fontId="9" fillId="0" borderId="12" xfId="0" applyFont="1" applyFill="1" applyBorder="1" applyAlignment="1">
      <alignment horizontal="center"/>
    </xf>
    <xf numFmtId="0" fontId="9" fillId="0" borderId="0" xfId="0" applyFont="1" applyFill="1"/>
    <xf numFmtId="4" fontId="9" fillId="0" borderId="11" xfId="0" applyNumberFormat="1" applyFont="1" applyFill="1" applyBorder="1" applyProtection="1"/>
    <xf numFmtId="0" fontId="9" fillId="0" borderId="6" xfId="0" applyFont="1" applyFill="1" applyBorder="1" applyAlignment="1" applyProtection="1">
      <alignment wrapText="1"/>
    </xf>
    <xf numFmtId="0" fontId="9" fillId="0" borderId="0" xfId="0" applyFont="1" applyAlignment="1" applyProtection="1"/>
    <xf numFmtId="0" fontId="9" fillId="0" borderId="14" xfId="0" applyFont="1" applyBorder="1" applyAlignment="1">
      <alignment horizontal="center" vertical="center"/>
    </xf>
    <xf numFmtId="0" fontId="9" fillId="0" borderId="14" xfId="0" applyFont="1" applyBorder="1" applyAlignment="1" applyProtection="1">
      <alignment wrapText="1"/>
    </xf>
    <xf numFmtId="3" fontId="9" fillId="0" borderId="14" xfId="0" applyNumberFormat="1" applyFont="1" applyBorder="1" applyProtection="1"/>
    <xf numFmtId="10" fontId="9" fillId="0" borderId="14" xfId="0" applyNumberFormat="1" applyFont="1" applyBorder="1" applyProtection="1"/>
    <xf numFmtId="0" fontId="9" fillId="0" borderId="14" xfId="0" applyNumberFormat="1" applyFont="1" applyBorder="1" applyAlignment="1" applyProtection="1">
      <alignment horizontal="center"/>
    </xf>
    <xf numFmtId="0" fontId="9" fillId="0" borderId="14" xfId="0" applyFont="1" applyBorder="1" applyAlignment="1" applyProtection="1">
      <alignment horizontal="center"/>
    </xf>
    <xf numFmtId="166" fontId="9" fillId="0" borderId="14" xfId="0" applyNumberFormat="1" applyFont="1" applyBorder="1" applyProtection="1"/>
    <xf numFmtId="0" fontId="9" fillId="0" borderId="0" xfId="0" applyFont="1" applyFill="1" applyBorder="1" applyProtection="1"/>
    <xf numFmtId="0" fontId="9" fillId="0" borderId="0" xfId="0" applyFont="1" applyBorder="1" applyAlignment="1">
      <alignment horizontal="center" vertical="center"/>
    </xf>
    <xf numFmtId="1" fontId="9" fillId="0" borderId="0" xfId="0" applyNumberFormat="1" applyFont="1" applyBorder="1" applyAlignment="1" applyProtection="1">
      <alignment horizontal="left" vertical="center"/>
    </xf>
    <xf numFmtId="3" fontId="9" fillId="0" borderId="0" xfId="0" applyNumberFormat="1" applyFont="1" applyBorder="1" applyProtection="1"/>
    <xf numFmtId="10" fontId="9" fillId="0" borderId="0" xfId="0" applyNumberFormat="1" applyFont="1" applyBorder="1" applyProtection="1"/>
    <xf numFmtId="0" fontId="9" fillId="0" borderId="0" xfId="0" applyNumberFormat="1" applyFont="1" applyBorder="1" applyAlignment="1" applyProtection="1">
      <alignment horizontal="center"/>
    </xf>
    <xf numFmtId="0" fontId="9" fillId="0" borderId="0" xfId="0" applyFont="1" applyBorder="1" applyAlignment="1" applyProtection="1">
      <alignment horizontal="center"/>
    </xf>
    <xf numFmtId="0" fontId="9" fillId="0" borderId="0" xfId="0" applyFont="1" applyBorder="1" applyProtection="1"/>
    <xf numFmtId="166" fontId="9" fillId="0" borderId="0" xfId="0" applyNumberFormat="1" applyFont="1" applyBorder="1" applyProtection="1"/>
    <xf numFmtId="4" fontId="9" fillId="0" borderId="0" xfId="0" applyNumberFormat="1" applyFont="1" applyFill="1" applyBorder="1" applyProtection="1"/>
    <xf numFmtId="0" fontId="9" fillId="0" borderId="0" xfId="0" applyFont="1" applyAlignment="1" applyProtection="1">
      <alignment horizontal="center" wrapText="1"/>
    </xf>
    <xf numFmtId="166" fontId="9" fillId="0" borderId="0" xfId="0" applyNumberFormat="1" applyFont="1" applyFill="1" applyProtection="1"/>
    <xf numFmtId="0" fontId="9" fillId="0" borderId="0" xfId="0" applyFont="1" applyAlignment="1" applyProtection="1">
      <alignment horizontal="right" wrapText="1"/>
    </xf>
    <xf numFmtId="1" fontId="9" fillId="0" borderId="0" xfId="0" applyNumberFormat="1" applyFont="1" applyProtection="1"/>
    <xf numFmtId="0" fontId="9" fillId="0" borderId="11" xfId="0" applyFont="1" applyBorder="1" applyAlignment="1" applyProtection="1">
      <alignment horizontal="left" vertical="center" wrapText="1"/>
      <protection locked="0"/>
    </xf>
    <xf numFmtId="10" fontId="9" fillId="0" borderId="11" xfId="0" applyNumberFormat="1" applyFont="1" applyBorder="1" applyAlignment="1">
      <alignment vertical="center"/>
    </xf>
    <xf numFmtId="0" fontId="9" fillId="0" borderId="6" xfId="0" applyFont="1" applyFill="1" applyBorder="1" applyAlignment="1" applyProtection="1">
      <alignment horizontal="left" vertical="center" wrapText="1"/>
      <protection locked="0"/>
    </xf>
    <xf numFmtId="10" fontId="9" fillId="0" borderId="6" xfId="0" applyNumberFormat="1" applyFont="1" applyBorder="1" applyAlignment="1">
      <alignment vertical="center"/>
    </xf>
    <xf numFmtId="0" fontId="9" fillId="0" borderId="6" xfId="0" applyFont="1" applyBorder="1" applyAlignment="1" applyProtection="1">
      <alignment horizontal="left" vertical="center" wrapText="1"/>
      <protection locked="0"/>
    </xf>
    <xf numFmtId="167" fontId="9" fillId="0" borderId="11" xfId="0" applyNumberFormat="1" applyFont="1" applyBorder="1" applyAlignment="1">
      <alignment vertical="center"/>
    </xf>
    <xf numFmtId="167" fontId="9" fillId="0" borderId="6" xfId="0" applyNumberFormat="1" applyFont="1" applyBorder="1" applyAlignment="1">
      <alignment vertical="center"/>
    </xf>
    <xf numFmtId="0" fontId="9" fillId="0" borderId="32" xfId="0" applyFont="1" applyFill="1" applyBorder="1" applyAlignment="1" applyProtection="1">
      <alignment horizontal="left" vertical="center" wrapText="1"/>
      <protection locked="0"/>
    </xf>
    <xf numFmtId="10" fontId="9" fillId="0" borderId="32" xfId="0" applyNumberFormat="1" applyFont="1" applyFill="1" applyBorder="1" applyAlignment="1">
      <alignment vertical="center"/>
    </xf>
    <xf numFmtId="0" fontId="9" fillId="3" borderId="12" xfId="0" applyFont="1" applyFill="1" applyBorder="1" applyAlignment="1" applyProtection="1">
      <alignment horizontal="left" vertical="center" wrapText="1"/>
      <protection locked="0"/>
    </xf>
    <xf numFmtId="0" fontId="9" fillId="0" borderId="12" xfId="0" applyFont="1" applyFill="1" applyBorder="1" applyAlignment="1" applyProtection="1">
      <alignment horizontal="left" vertical="center" wrapText="1"/>
      <protection locked="0"/>
    </xf>
    <xf numFmtId="10" fontId="9" fillId="0" borderId="12" xfId="0" applyNumberFormat="1" applyFont="1" applyFill="1" applyBorder="1" applyAlignment="1">
      <alignment vertical="center"/>
    </xf>
    <xf numFmtId="0" fontId="9" fillId="0" borderId="12" xfId="0" applyFont="1" applyBorder="1" applyAlignment="1" applyProtection="1">
      <alignment horizontal="left" vertical="center"/>
      <protection locked="0"/>
    </xf>
    <xf numFmtId="0" fontId="9" fillId="0" borderId="12" xfId="0" applyFont="1" applyFill="1" applyBorder="1" applyAlignment="1" applyProtection="1">
      <alignment horizontal="left" vertical="center"/>
      <protection locked="0"/>
    </xf>
    <xf numFmtId="10" fontId="9" fillId="0" borderId="0" xfId="0" applyNumberFormat="1" applyFont="1" applyBorder="1" applyAlignment="1">
      <alignment vertical="center"/>
    </xf>
    <xf numFmtId="0" fontId="8" fillId="0" borderId="0" xfId="0" applyFont="1"/>
    <xf numFmtId="0" fontId="9" fillId="0" borderId="0" xfId="0" applyFont="1" applyAlignment="1">
      <alignment wrapText="1"/>
    </xf>
    <xf numFmtId="0" fontId="9" fillId="0" borderId="0" xfId="0" applyFont="1"/>
    <xf numFmtId="0" fontId="9" fillId="0" borderId="0" xfId="0" applyFont="1" applyAlignment="1">
      <alignment horizontal="center" wrapText="1"/>
    </xf>
    <xf numFmtId="165" fontId="9" fillId="0" borderId="12" xfId="0" applyNumberFormat="1" applyFont="1" applyBorder="1" applyProtection="1"/>
    <xf numFmtId="0" fontId="9" fillId="0" borderId="14" xfId="0" applyFont="1" applyBorder="1" applyProtection="1"/>
    <xf numFmtId="0" fontId="9" fillId="0" borderId="23" xfId="0" applyFont="1" applyBorder="1" applyProtection="1"/>
    <xf numFmtId="166" fontId="9" fillId="0" borderId="13" xfId="0" applyNumberFormat="1" applyFont="1" applyBorder="1" applyProtection="1"/>
    <xf numFmtId="1" fontId="9" fillId="0" borderId="14" xfId="0" applyNumberFormat="1" applyFont="1" applyBorder="1" applyAlignment="1" applyProtection="1">
      <alignment horizontal="left" vertical="center"/>
    </xf>
    <xf numFmtId="4" fontId="9" fillId="0" borderId="12" xfId="0" applyNumberFormat="1" applyFont="1" applyFill="1" applyBorder="1" applyProtection="1"/>
    <xf numFmtId="0" fontId="9" fillId="0" borderId="13" xfId="0" applyFont="1" applyFill="1" applyBorder="1"/>
    <xf numFmtId="4" fontId="9" fillId="0" borderId="14" xfId="0" applyNumberFormat="1" applyFont="1" applyFill="1" applyBorder="1" applyProtection="1"/>
    <xf numFmtId="0" fontId="9" fillId="0" borderId="6" xfId="0" applyFont="1" applyBorder="1" applyAlignment="1">
      <alignment horizontal="center" vertical="center"/>
    </xf>
    <xf numFmtId="165" fontId="9" fillId="0" borderId="6" xfId="0" applyNumberFormat="1" applyFont="1" applyBorder="1" applyProtection="1"/>
    <xf numFmtId="166" fontId="9" fillId="0" borderId="8" xfId="0" applyNumberFormat="1" applyFont="1" applyBorder="1" applyProtection="1"/>
    <xf numFmtId="0" fontId="9" fillId="0" borderId="32" xfId="0" applyFont="1" applyBorder="1" applyProtection="1"/>
    <xf numFmtId="165" fontId="9" fillId="0" borderId="32" xfId="0" applyNumberFormat="1" applyFont="1" applyBorder="1" applyProtection="1"/>
    <xf numFmtId="4" fontId="9" fillId="0" borderId="6" xfId="0" applyNumberFormat="1" applyFont="1" applyFill="1" applyBorder="1" applyProtection="1"/>
    <xf numFmtId="0" fontId="9" fillId="0" borderId="11" xfId="0" applyFont="1" applyBorder="1" applyAlignment="1">
      <alignment horizontal="center" vertical="center"/>
    </xf>
    <xf numFmtId="0" fontId="9" fillId="0" borderId="32" xfId="0" applyFont="1" applyFill="1" applyBorder="1" applyAlignment="1">
      <alignment horizontal="center" vertical="center"/>
    </xf>
    <xf numFmtId="0" fontId="9" fillId="0" borderId="11" xfId="0" applyFont="1" applyFill="1" applyBorder="1" applyAlignment="1">
      <alignment horizontal="center" vertical="center"/>
    </xf>
    <xf numFmtId="1" fontId="9" fillId="0" borderId="11" xfId="0" applyNumberFormat="1" applyFont="1" applyFill="1" applyBorder="1" applyAlignment="1" applyProtection="1">
      <alignment horizontal="left" vertical="center"/>
    </xf>
    <xf numFmtId="0" fontId="9" fillId="0" borderId="11" xfId="0" applyFont="1" applyFill="1" applyBorder="1" applyAlignment="1" applyProtection="1">
      <alignment horizontal="left" vertical="center" wrapText="1"/>
      <protection locked="0"/>
    </xf>
    <xf numFmtId="10" fontId="2" fillId="0" borderId="12" xfId="0" applyNumberFormat="1" applyFont="1" applyBorder="1" applyAlignment="1" applyProtection="1">
      <alignment wrapText="1"/>
    </xf>
    <xf numFmtId="0" fontId="2" fillId="0" borderId="3" xfId="0" applyFont="1" applyBorder="1" applyAlignment="1" applyProtection="1">
      <alignment wrapText="1"/>
    </xf>
    <xf numFmtId="0" fontId="2" fillId="0" borderId="3" xfId="0" applyFont="1" applyBorder="1" applyProtection="1"/>
    <xf numFmtId="0" fontId="2" fillId="0" borderId="3" xfId="0" applyFont="1" applyBorder="1" applyAlignment="1" applyProtection="1">
      <alignment horizontal="center"/>
    </xf>
    <xf numFmtId="10" fontId="2" fillId="0" borderId="3" xfId="0" applyNumberFormat="1" applyFont="1" applyBorder="1" applyProtection="1"/>
    <xf numFmtId="0" fontId="2" fillId="0" borderId="3" xfId="0" applyFont="1" applyBorder="1" applyAlignment="1" applyProtection="1">
      <alignment horizontal="center" wrapText="1"/>
    </xf>
    <xf numFmtId="166" fontId="2" fillId="0" borderId="3" xfId="0" applyNumberFormat="1" applyFont="1" applyBorder="1" applyProtection="1"/>
    <xf numFmtId="165" fontId="2" fillId="0" borderId="3" xfId="0" applyNumberFormat="1" applyFont="1" applyBorder="1" applyProtection="1"/>
    <xf numFmtId="49" fontId="2" fillId="0" borderId="3" xfId="0" applyNumberFormat="1" applyFont="1" applyBorder="1" applyAlignment="1" applyProtection="1">
      <alignment horizontal="center"/>
    </xf>
    <xf numFmtId="0" fontId="2" fillId="0" borderId="3" xfId="0" applyFont="1" applyFill="1" applyBorder="1" applyProtection="1"/>
    <xf numFmtId="4" fontId="2" fillId="0" borderId="4" xfId="0" applyNumberFormat="1" applyFont="1" applyBorder="1" applyProtection="1"/>
    <xf numFmtId="9" fontId="2" fillId="0" borderId="14" xfId="0" applyNumberFormat="1" applyFont="1" applyBorder="1" applyProtection="1"/>
    <xf numFmtId="49" fontId="2" fillId="0" borderId="14" xfId="0" applyNumberFormat="1" applyFont="1" applyBorder="1" applyAlignment="1" applyProtection="1">
      <alignment horizontal="center"/>
    </xf>
    <xf numFmtId="4" fontId="2" fillId="0" borderId="14" xfId="0" applyNumberFormat="1" applyFont="1" applyBorder="1" applyAlignment="1" applyProtection="1">
      <alignment horizontal="center" wrapText="1"/>
    </xf>
    <xf numFmtId="0" fontId="2" fillId="0" borderId="12" xfId="0" applyFont="1" applyBorder="1" applyAlignment="1">
      <alignment vertical="center" wrapText="1"/>
    </xf>
    <xf numFmtId="0" fontId="2" fillId="0" borderId="3" xfId="0" applyFont="1" applyBorder="1" applyAlignment="1">
      <alignment vertical="center" wrapText="1"/>
    </xf>
    <xf numFmtId="0" fontId="2" fillId="0" borderId="3" xfId="0" applyFont="1" applyBorder="1" applyAlignment="1">
      <alignment horizontal="center" vertical="center"/>
    </xf>
    <xf numFmtId="0" fontId="2" fillId="0" borderId="14" xfId="0" applyFont="1" applyBorder="1" applyAlignment="1">
      <alignment vertical="center" wrapText="1"/>
    </xf>
    <xf numFmtId="9" fontId="2" fillId="0" borderId="3" xfId="0" applyNumberFormat="1" applyFont="1" applyBorder="1" applyProtection="1"/>
    <xf numFmtId="0" fontId="2" fillId="0" borderId="14" xfId="0" applyFont="1" applyFill="1" applyBorder="1" applyAlignment="1" applyProtection="1">
      <alignment horizontal="center"/>
    </xf>
    <xf numFmtId="0" fontId="2" fillId="0" borderId="46" xfId="0" applyFont="1" applyBorder="1" applyAlignment="1" applyProtection="1">
      <alignment wrapText="1"/>
    </xf>
    <xf numFmtId="0" fontId="7" fillId="0" borderId="46" xfId="0" applyFont="1" applyBorder="1" applyAlignment="1">
      <alignment wrapText="1"/>
    </xf>
    <xf numFmtId="0" fontId="2" fillId="0" borderId="46" xfId="0" applyFont="1" applyBorder="1" applyAlignment="1" applyProtection="1">
      <alignment horizontal="center" wrapText="1"/>
    </xf>
    <xf numFmtId="166" fontId="2" fillId="0" borderId="46" xfId="0" applyNumberFormat="1" applyFont="1" applyBorder="1" applyProtection="1"/>
    <xf numFmtId="165" fontId="2" fillId="0" borderId="46" xfId="0" applyNumberFormat="1" applyFont="1" applyBorder="1" applyProtection="1"/>
    <xf numFmtId="0" fontId="2" fillId="0" borderId="46" xfId="0" applyFont="1" applyFill="1" applyBorder="1" applyProtection="1"/>
    <xf numFmtId="0" fontId="2" fillId="0" borderId="46" xfId="0" applyFont="1" applyBorder="1" applyProtection="1"/>
    <xf numFmtId="4" fontId="2" fillId="0" borderId="47" xfId="0" applyNumberFormat="1" applyFont="1" applyBorder="1" applyProtection="1"/>
    <xf numFmtId="0" fontId="7" fillId="0" borderId="3" xfId="0" applyFont="1" applyBorder="1" applyAlignment="1">
      <alignment wrapText="1"/>
    </xf>
    <xf numFmtId="0" fontId="7" fillId="0" borderId="3" xfId="0" applyFont="1" applyBorder="1"/>
    <xf numFmtId="10" fontId="7" fillId="0" borderId="3" xfId="0" applyNumberFormat="1" applyFont="1" applyBorder="1"/>
    <xf numFmtId="3" fontId="7" fillId="0" borderId="3" xfId="0" applyNumberFormat="1" applyFont="1" applyBorder="1"/>
    <xf numFmtId="0" fontId="7" fillId="0" borderId="12" xfId="0" applyFont="1" applyBorder="1"/>
    <xf numFmtId="10" fontId="7" fillId="0" borderId="12" xfId="0" applyNumberFormat="1" applyFont="1" applyBorder="1"/>
    <xf numFmtId="0" fontId="7" fillId="0" borderId="12" xfId="0" applyFont="1" applyBorder="1" applyProtection="1"/>
    <xf numFmtId="1" fontId="7" fillId="0" borderId="12" xfId="0" applyNumberFormat="1" applyFont="1" applyBorder="1" applyProtection="1"/>
    <xf numFmtId="0" fontId="7" fillId="0" borderId="12" xfId="0" applyFont="1" applyBorder="1" applyAlignment="1" applyProtection="1">
      <alignment wrapText="1"/>
    </xf>
    <xf numFmtId="0" fontId="7" fillId="0" borderId="12" xfId="0" applyFont="1" applyBorder="1" applyAlignment="1" applyProtection="1">
      <alignment horizontal="center"/>
    </xf>
    <xf numFmtId="166" fontId="7" fillId="0" borderId="12" xfId="0" applyNumberFormat="1" applyFont="1" applyBorder="1" applyProtection="1"/>
    <xf numFmtId="0" fontId="7" fillId="0" borderId="13" xfId="0" applyFont="1" applyBorder="1" applyProtection="1"/>
    <xf numFmtId="0" fontId="7" fillId="0" borderId="14" xfId="0" applyFont="1" applyBorder="1" applyProtection="1"/>
    <xf numFmtId="1" fontId="7" fillId="0" borderId="14" xfId="0" applyNumberFormat="1" applyFont="1" applyBorder="1" applyProtection="1"/>
    <xf numFmtId="0" fontId="7" fillId="0" borderId="14" xfId="0" applyFont="1" applyBorder="1" applyAlignment="1">
      <alignment wrapText="1"/>
    </xf>
    <xf numFmtId="0" fontId="7" fillId="0" borderId="14" xfId="0" applyFont="1" applyBorder="1" applyAlignment="1" applyProtection="1">
      <alignment wrapText="1"/>
    </xf>
    <xf numFmtId="0" fontId="7" fillId="0" borderId="14" xfId="0" applyFont="1" applyBorder="1"/>
    <xf numFmtId="10" fontId="7" fillId="0" borderId="14" xfId="0" applyNumberFormat="1" applyFont="1" applyBorder="1"/>
    <xf numFmtId="0" fontId="7" fillId="0" borderId="14" xfId="0" applyFont="1" applyBorder="1" applyAlignment="1" applyProtection="1">
      <alignment horizontal="center"/>
    </xf>
    <xf numFmtId="166" fontId="7" fillId="0" borderId="14" xfId="0" applyNumberFormat="1" applyFont="1" applyBorder="1" applyProtection="1"/>
    <xf numFmtId="0" fontId="7" fillId="0" borderId="23" xfId="0" applyFont="1" applyBorder="1" applyProtection="1"/>
    <xf numFmtId="3" fontId="7" fillId="0" borderId="12" xfId="0" applyNumberFormat="1" applyFont="1" applyBorder="1"/>
    <xf numFmtId="1" fontId="7" fillId="0" borderId="12" xfId="0" applyNumberFormat="1" applyFont="1" applyFill="1" applyBorder="1" applyProtection="1"/>
    <xf numFmtId="0" fontId="13" fillId="0" borderId="12" xfId="0" applyFont="1" applyBorder="1" applyAlignment="1">
      <alignment wrapText="1"/>
    </xf>
    <xf numFmtId="0" fontId="7" fillId="0" borderId="3" xfId="0" applyFont="1" applyBorder="1" applyProtection="1"/>
    <xf numFmtId="1" fontId="7" fillId="0" borderId="3" xfId="0" applyNumberFormat="1" applyFont="1" applyBorder="1" applyProtection="1"/>
    <xf numFmtId="0" fontId="7" fillId="0" borderId="3" xfId="0" applyFont="1" applyBorder="1" applyAlignment="1" applyProtection="1">
      <alignment horizontal="center"/>
    </xf>
    <xf numFmtId="166" fontId="7" fillId="0" borderId="3" xfId="0" applyNumberFormat="1" applyFont="1" applyBorder="1" applyProtection="1"/>
    <xf numFmtId="0" fontId="7" fillId="0" borderId="4" xfId="0" applyFont="1" applyBorder="1" applyProtection="1"/>
    <xf numFmtId="3" fontId="7" fillId="0" borderId="14" xfId="0" applyNumberFormat="1" applyFont="1" applyBorder="1"/>
    <xf numFmtId="166" fontId="9" fillId="0" borderId="11" xfId="0" applyNumberFormat="1" applyFont="1" applyBorder="1" applyAlignment="1" applyProtection="1"/>
    <xf numFmtId="166" fontId="9" fillId="0" borderId="11" xfId="0" applyNumberFormat="1" applyFont="1" applyBorder="1" applyAlignment="1"/>
    <xf numFmtId="166" fontId="9" fillId="0" borderId="12" xfId="0" applyNumberFormat="1" applyFont="1" applyBorder="1" applyAlignment="1" applyProtection="1"/>
    <xf numFmtId="166" fontId="9" fillId="0" borderId="12" xfId="0" applyNumberFormat="1" applyFont="1" applyBorder="1" applyAlignment="1"/>
    <xf numFmtId="166" fontId="9" fillId="0" borderId="14" xfId="0" applyNumberFormat="1" applyFont="1" applyBorder="1" applyAlignment="1" applyProtection="1"/>
    <xf numFmtId="166" fontId="9" fillId="0" borderId="14" xfId="0" applyNumberFormat="1" applyFont="1" applyBorder="1" applyAlignment="1"/>
    <xf numFmtId="3" fontId="2" fillId="0" borderId="3" xfId="0" applyNumberFormat="1" applyFont="1" applyBorder="1" applyProtection="1"/>
    <xf numFmtId="49" fontId="2" fillId="0" borderId="14" xfId="0" applyNumberFormat="1" applyFont="1" applyBorder="1" applyAlignment="1" applyProtection="1">
      <alignment horizontal="center" wrapText="1"/>
    </xf>
    <xf numFmtId="0" fontId="2" fillId="0" borderId="3" xfId="0" applyFont="1" applyBorder="1" applyAlignment="1" applyProtection="1">
      <alignment horizontal="left" wrapText="1"/>
    </xf>
    <xf numFmtId="0" fontId="2" fillId="0" borderId="14" xfId="0" applyFont="1" applyBorder="1" applyAlignment="1" applyProtection="1">
      <alignment horizontal="left" vertical="center" wrapText="1"/>
    </xf>
    <xf numFmtId="0" fontId="2" fillId="0" borderId="14" xfId="0" applyFont="1" applyFill="1" applyBorder="1" applyAlignment="1" applyProtection="1">
      <alignment horizontal="center" wrapText="1"/>
    </xf>
    <xf numFmtId="3" fontId="2" fillId="3" borderId="14" xfId="0" applyNumberFormat="1" applyFont="1" applyFill="1" applyBorder="1" applyProtection="1"/>
    <xf numFmtId="49" fontId="2" fillId="0" borderId="3" xfId="0" applyNumberFormat="1" applyFont="1" applyBorder="1" applyAlignment="1" applyProtection="1">
      <alignment horizontal="center" wrapText="1"/>
    </xf>
    <xf numFmtId="3" fontId="2" fillId="0" borderId="3" xfId="0" applyNumberFormat="1" applyFont="1" applyFill="1" applyBorder="1" applyAlignment="1" applyProtection="1">
      <alignment horizontal="right"/>
    </xf>
    <xf numFmtId="10" fontId="7" fillId="0" borderId="0" xfId="0" applyNumberFormat="1" applyFont="1" applyProtection="1"/>
    <xf numFmtId="4" fontId="7" fillId="0" borderId="0" xfId="0" applyNumberFormat="1" applyFont="1" applyProtection="1"/>
    <xf numFmtId="1" fontId="7" fillId="0" borderId="0" xfId="0" applyNumberFormat="1" applyFont="1" applyAlignment="1" applyProtection="1">
      <alignment horizontal="center"/>
    </xf>
    <xf numFmtId="0" fontId="7" fillId="0" borderId="0" xfId="0" applyFont="1" applyAlignment="1" applyProtection="1">
      <alignment horizontal="center"/>
    </xf>
    <xf numFmtId="0" fontId="7" fillId="0" borderId="0" xfId="0" applyFont="1" applyAlignment="1" applyProtection="1">
      <alignment wrapText="1"/>
    </xf>
    <xf numFmtId="0" fontId="7" fillId="0" borderId="0" xfId="0" applyFont="1" applyBorder="1" applyProtection="1"/>
    <xf numFmtId="0" fontId="7" fillId="0" borderId="0" xfId="0" applyFont="1" applyAlignment="1" applyProtection="1">
      <alignment horizontal="center" wrapText="1"/>
    </xf>
    <xf numFmtId="166" fontId="7" fillId="0" borderId="0" xfId="0" applyNumberFormat="1" applyFont="1" applyFill="1" applyProtection="1"/>
    <xf numFmtId="0" fontId="7" fillId="0" borderId="0" xfId="0" applyFont="1" applyBorder="1" applyAlignment="1" applyProtection="1">
      <alignment horizontal="center" wrapText="1"/>
    </xf>
    <xf numFmtId="0" fontId="7" fillId="0" borderId="0" xfId="0" applyFont="1" applyAlignment="1" applyProtection="1">
      <alignment horizontal="right" wrapText="1"/>
    </xf>
    <xf numFmtId="2" fontId="2" fillId="0" borderId="6" xfId="0" applyNumberFormat="1" applyFont="1" applyBorder="1" applyAlignment="1" applyProtection="1">
      <alignment wrapText="1"/>
    </xf>
    <xf numFmtId="2" fontId="2" fillId="0" borderId="14" xfId="0" applyNumberFormat="1" applyFont="1" applyBorder="1" applyAlignment="1" applyProtection="1">
      <alignment wrapText="1"/>
    </xf>
    <xf numFmtId="2" fontId="2" fillId="0" borderId="0" xfId="0" applyNumberFormat="1" applyFont="1" applyAlignment="1" applyProtection="1"/>
    <xf numFmtId="2" fontId="2" fillId="0" borderId="11" xfId="0" applyNumberFormat="1" applyFont="1" applyFill="1" applyBorder="1" applyAlignment="1" applyProtection="1">
      <alignment wrapText="1"/>
    </xf>
    <xf numFmtId="2" fontId="2" fillId="0" borderId="12" xfId="0" applyNumberFormat="1" applyFont="1" applyFill="1" applyBorder="1" applyAlignment="1" applyProtection="1">
      <alignment wrapText="1"/>
    </xf>
    <xf numFmtId="2" fontId="2" fillId="0" borderId="6" xfId="0" applyNumberFormat="1" applyFont="1" applyFill="1" applyBorder="1" applyAlignment="1" applyProtection="1">
      <alignment wrapText="1"/>
    </xf>
    <xf numFmtId="166" fontId="2" fillId="0" borderId="11" xfId="0" applyNumberFormat="1" applyFont="1" applyBorder="1" applyAlignment="1" applyProtection="1">
      <alignment wrapText="1"/>
    </xf>
    <xf numFmtId="166" fontId="2" fillId="0" borderId="11" xfId="3" applyNumberFormat="1" applyFont="1" applyBorder="1" applyAlignment="1" applyProtection="1">
      <alignment wrapText="1"/>
    </xf>
    <xf numFmtId="166" fontId="2" fillId="0" borderId="12" xfId="0" applyNumberFormat="1" applyFont="1" applyBorder="1" applyAlignment="1" applyProtection="1">
      <alignment wrapText="1"/>
    </xf>
    <xf numFmtId="166" fontId="2" fillId="0" borderId="6" xfId="0" applyNumberFormat="1" applyFont="1" applyBorder="1" applyAlignment="1" applyProtection="1">
      <alignment wrapText="1"/>
    </xf>
    <xf numFmtId="1" fontId="7" fillId="0" borderId="0" xfId="0" applyNumberFormat="1" applyFont="1" applyBorder="1" applyProtection="1"/>
    <xf numFmtId="166" fontId="2" fillId="0" borderId="12" xfId="3" applyNumberFormat="1" applyFont="1" applyBorder="1" applyAlignment="1" applyProtection="1">
      <alignment wrapText="1"/>
    </xf>
    <xf numFmtId="166" fontId="2" fillId="0" borderId="20" xfId="0" applyNumberFormat="1" applyFont="1" applyFill="1" applyBorder="1" applyProtection="1"/>
    <xf numFmtId="1" fontId="2" fillId="0" borderId="3" xfId="0" applyNumberFormat="1" applyFont="1" applyBorder="1" applyAlignment="1" applyProtection="1">
      <alignment horizontal="center" wrapText="1"/>
    </xf>
    <xf numFmtId="1" fontId="2" fillId="0" borderId="12" xfId="0" applyNumberFormat="1" applyFont="1" applyBorder="1" applyAlignment="1" applyProtection="1">
      <alignment horizontal="center" wrapText="1"/>
    </xf>
    <xf numFmtId="1" fontId="2" fillId="0" borderId="14" xfId="0" applyNumberFormat="1" applyFont="1" applyBorder="1" applyAlignment="1" applyProtection="1">
      <alignment horizontal="center" wrapText="1"/>
    </xf>
    <xf numFmtId="1" fontId="2" fillId="0" borderId="14" xfId="0" applyNumberFormat="1" applyFont="1" applyFill="1" applyBorder="1" applyAlignment="1" applyProtection="1">
      <alignment horizontal="center" wrapText="1"/>
    </xf>
    <xf numFmtId="49" fontId="2" fillId="0" borderId="12" xfId="0" applyNumberFormat="1" applyFont="1" applyFill="1" applyBorder="1" applyAlignment="1" applyProtection="1">
      <alignment horizontal="center" wrapText="1"/>
    </xf>
    <xf numFmtId="0" fontId="2" fillId="0" borderId="3" xfId="0" applyFont="1" applyFill="1" applyBorder="1" applyAlignment="1" applyProtection="1">
      <alignment horizontal="center" wrapText="1"/>
    </xf>
    <xf numFmtId="165" fontId="2" fillId="0" borderId="3" xfId="0" applyNumberFormat="1" applyFont="1" applyFill="1" applyBorder="1" applyProtection="1"/>
    <xf numFmtId="0" fontId="2" fillId="0" borderId="3" xfId="0" applyFont="1" applyFill="1" applyBorder="1" applyAlignment="1" applyProtection="1">
      <alignment horizontal="center"/>
    </xf>
    <xf numFmtId="166" fontId="15" fillId="0" borderId="11" xfId="0" applyNumberFormat="1" applyFont="1" applyFill="1" applyBorder="1" applyProtection="1"/>
    <xf numFmtId="4" fontId="7" fillId="0" borderId="26" xfId="0" applyNumberFormat="1" applyFont="1" applyBorder="1" applyAlignment="1" applyProtection="1">
      <alignment horizontal="center" wrapText="1"/>
    </xf>
    <xf numFmtId="0" fontId="2" fillId="0" borderId="48" xfId="0" applyFont="1" applyBorder="1" applyProtection="1"/>
    <xf numFmtId="0" fontId="2" fillId="0" borderId="38" xfId="0" applyFont="1" applyBorder="1" applyProtection="1"/>
    <xf numFmtId="0" fontId="2" fillId="3" borderId="38" xfId="0" applyFont="1" applyFill="1" applyBorder="1" applyProtection="1"/>
    <xf numFmtId="165" fontId="2" fillId="0" borderId="2" xfId="0" applyNumberFormat="1" applyFont="1" applyBorder="1" applyProtection="1"/>
    <xf numFmtId="165" fontId="2" fillId="0" borderId="49" xfId="0" applyNumberFormat="1" applyFont="1" applyBorder="1" applyProtection="1"/>
    <xf numFmtId="165" fontId="2" fillId="0" borderId="11" xfId="0" applyNumberFormat="1" applyFont="1" applyBorder="1" applyProtection="1"/>
    <xf numFmtId="165" fontId="2" fillId="0" borderId="32" xfId="0" applyNumberFormat="1" applyFont="1" applyBorder="1" applyProtection="1"/>
    <xf numFmtId="4" fontId="2" fillId="0" borderId="12" xfId="0" applyNumberFormat="1" applyFont="1" applyFill="1" applyBorder="1" applyProtection="1"/>
    <xf numFmtId="1" fontId="2" fillId="0" borderId="11" xfId="0" applyNumberFormat="1" applyFont="1" applyBorder="1" applyAlignment="1" applyProtection="1">
      <alignment horizontal="center" wrapText="1"/>
    </xf>
    <xf numFmtId="0" fontId="2" fillId="0" borderId="11" xfId="0" applyFont="1" applyBorder="1" applyAlignment="1" applyProtection="1">
      <alignment horizontal="center"/>
    </xf>
    <xf numFmtId="165" fontId="2" fillId="0" borderId="41" xfId="0" applyNumberFormat="1" applyFont="1" applyBorder="1" applyProtection="1"/>
    <xf numFmtId="4" fontId="2" fillId="0" borderId="14" xfId="0" applyNumberFormat="1" applyFont="1" applyFill="1" applyBorder="1" applyProtection="1"/>
    <xf numFmtId="4" fontId="2" fillId="0" borderId="12" xfId="0" applyNumberFormat="1" applyFont="1" applyBorder="1" applyProtection="1"/>
    <xf numFmtId="4" fontId="2" fillId="0" borderId="14" xfId="0" applyNumberFormat="1" applyFont="1" applyBorder="1" applyProtection="1"/>
    <xf numFmtId="49" fontId="2" fillId="0" borderId="38" xfId="0" applyNumberFormat="1" applyFont="1" applyBorder="1" applyAlignment="1" applyProtection="1">
      <alignment horizontal="center" wrapText="1"/>
    </xf>
    <xf numFmtId="49" fontId="2" fillId="0" borderId="38" xfId="0" applyNumberFormat="1" applyFont="1" applyBorder="1" applyAlignment="1" applyProtection="1">
      <alignment horizontal="center"/>
    </xf>
    <xf numFmtId="49" fontId="2" fillId="0" borderId="48" xfId="0" applyNumberFormat="1" applyFont="1" applyBorder="1" applyAlignment="1" applyProtection="1">
      <alignment horizontal="center"/>
    </xf>
    <xf numFmtId="49" fontId="2" fillId="0" borderId="52" xfId="0" applyNumberFormat="1" applyFont="1" applyBorder="1" applyAlignment="1" applyProtection="1">
      <alignment horizontal="center"/>
    </xf>
    <xf numFmtId="1" fontId="2" fillId="0" borderId="3" xfId="0" applyNumberFormat="1" applyFont="1" applyBorder="1" applyAlignment="1">
      <alignment horizontal="center" vertical="center" wrapText="1"/>
    </xf>
    <xf numFmtId="1" fontId="2" fillId="0" borderId="12" xfId="0" applyNumberFormat="1" applyFont="1" applyBorder="1" applyAlignment="1">
      <alignment horizontal="center" vertical="center" wrapText="1"/>
    </xf>
    <xf numFmtId="1" fontId="2" fillId="0" borderId="14" xfId="0" applyNumberFormat="1" applyFont="1" applyBorder="1" applyAlignment="1">
      <alignment horizontal="center" vertical="center" wrapText="1"/>
    </xf>
    <xf numFmtId="9" fontId="2" fillId="0" borderId="12" xfId="0" applyNumberFormat="1" applyFont="1" applyBorder="1" applyAlignment="1" applyProtection="1">
      <alignment horizontal="center"/>
    </xf>
    <xf numFmtId="10" fontId="2" fillId="0" borderId="12" xfId="0" applyNumberFormat="1" applyFont="1" applyBorder="1" applyAlignment="1" applyProtection="1">
      <alignment horizontal="center"/>
    </xf>
    <xf numFmtId="167" fontId="2" fillId="0" borderId="12" xfId="0" applyNumberFormat="1" applyFont="1" applyBorder="1" applyAlignment="1" applyProtection="1">
      <alignment horizontal="center"/>
    </xf>
    <xf numFmtId="1" fontId="2" fillId="0" borderId="3" xfId="0" applyNumberFormat="1" applyFont="1" applyBorder="1" applyAlignment="1" applyProtection="1">
      <alignment horizontal="center"/>
    </xf>
    <xf numFmtId="1" fontId="2" fillId="0" borderId="12" xfId="0" applyNumberFormat="1" applyFont="1" applyBorder="1" applyAlignment="1" applyProtection="1">
      <alignment horizontal="center"/>
    </xf>
    <xf numFmtId="1" fontId="2" fillId="0" borderId="11" xfId="0" applyNumberFormat="1" applyFont="1" applyBorder="1" applyAlignment="1" applyProtection="1">
      <alignment horizontal="center"/>
    </xf>
    <xf numFmtId="49" fontId="2" fillId="0" borderId="46" xfId="0" applyNumberFormat="1" applyFont="1" applyBorder="1" applyAlignment="1" applyProtection="1">
      <alignment horizontal="center"/>
    </xf>
    <xf numFmtId="165" fontId="2" fillId="0" borderId="11" xfId="0" applyNumberFormat="1" applyFont="1" applyFill="1" applyBorder="1" applyProtection="1"/>
    <xf numFmtId="1" fontId="2" fillId="0" borderId="14" xfId="0" applyNumberFormat="1" applyFont="1" applyFill="1" applyBorder="1" applyAlignment="1" applyProtection="1">
      <alignment horizontal="center"/>
    </xf>
    <xf numFmtId="0" fontId="8" fillId="5" borderId="9" xfId="0" applyFont="1" applyFill="1" applyBorder="1" applyAlignment="1" applyProtection="1">
      <alignment horizontal="left"/>
    </xf>
    <xf numFmtId="0" fontId="9" fillId="5" borderId="19" xfId="0" applyFont="1" applyFill="1" applyBorder="1" applyProtection="1"/>
    <xf numFmtId="0" fontId="9" fillId="5" borderId="21" xfId="0" applyFont="1" applyFill="1" applyBorder="1" applyProtection="1"/>
    <xf numFmtId="0" fontId="9" fillId="5" borderId="17" xfId="0" applyFont="1" applyFill="1" applyBorder="1" applyProtection="1"/>
    <xf numFmtId="0" fontId="9" fillId="5" borderId="33" xfId="0" applyFont="1" applyFill="1" applyBorder="1" applyProtection="1"/>
    <xf numFmtId="0" fontId="8" fillId="5" borderId="9" xfId="0" applyFont="1" applyFill="1" applyBorder="1" applyAlignment="1" applyProtection="1"/>
    <xf numFmtId="0" fontId="9" fillId="5" borderId="22" xfId="0" applyFont="1" applyFill="1" applyBorder="1" applyProtection="1"/>
    <xf numFmtId="0" fontId="8" fillId="5" borderId="10" xfId="0" applyFont="1" applyFill="1" applyBorder="1" applyAlignment="1" applyProtection="1">
      <alignment horizontal="left"/>
    </xf>
    <xf numFmtId="2" fontId="8" fillId="5" borderId="10" xfId="0" applyNumberFormat="1" applyFont="1" applyFill="1" applyBorder="1" applyAlignment="1" applyProtection="1">
      <alignment horizontal="left"/>
    </xf>
    <xf numFmtId="0" fontId="8" fillId="5" borderId="10" xfId="0" applyFont="1" applyFill="1" applyBorder="1" applyAlignment="1" applyProtection="1">
      <alignment horizontal="left" wrapText="1"/>
    </xf>
    <xf numFmtId="1" fontId="9" fillId="5" borderId="10" xfId="0" applyNumberFormat="1" applyFont="1" applyFill="1" applyBorder="1" applyAlignment="1" applyProtection="1">
      <alignment horizontal="left"/>
    </xf>
    <xf numFmtId="0" fontId="9" fillId="5" borderId="10" xfId="0" applyFont="1" applyFill="1" applyBorder="1" applyAlignment="1" applyProtection="1">
      <alignment horizontal="left"/>
    </xf>
    <xf numFmtId="166" fontId="9" fillId="5" borderId="10" xfId="0" applyNumberFormat="1" applyFont="1" applyFill="1" applyBorder="1" applyAlignment="1" applyProtection="1">
      <alignment horizontal="left"/>
    </xf>
    <xf numFmtId="3" fontId="9" fillId="5" borderId="10" xfId="0" applyNumberFormat="1" applyFont="1" applyFill="1" applyBorder="1" applyAlignment="1" applyProtection="1">
      <alignment horizontal="left"/>
    </xf>
    <xf numFmtId="4" fontId="9" fillId="5" borderId="10" xfId="0" applyNumberFormat="1" applyFont="1" applyFill="1" applyBorder="1" applyAlignment="1" applyProtection="1">
      <alignment horizontal="left"/>
    </xf>
    <xf numFmtId="0" fontId="9" fillId="5" borderId="18" xfId="0" applyFont="1" applyFill="1" applyBorder="1" applyAlignment="1" applyProtection="1">
      <alignment horizontal="left"/>
    </xf>
    <xf numFmtId="3" fontId="9" fillId="5" borderId="10" xfId="0" applyNumberFormat="1" applyFont="1" applyFill="1" applyBorder="1" applyAlignment="1" applyProtection="1"/>
    <xf numFmtId="10" fontId="9" fillId="5" borderId="10" xfId="0" applyNumberFormat="1" applyFont="1" applyFill="1" applyBorder="1" applyAlignment="1" applyProtection="1"/>
    <xf numFmtId="1" fontId="9" fillId="5" borderId="10" xfId="0" applyNumberFormat="1" applyFont="1" applyFill="1" applyBorder="1" applyAlignment="1" applyProtection="1">
      <alignment horizontal="center"/>
    </xf>
    <xf numFmtId="0" fontId="9" fillId="5" borderId="10" xfId="0" applyFont="1" applyFill="1" applyBorder="1" applyAlignment="1" applyProtection="1"/>
    <xf numFmtId="0" fontId="9" fillId="5" borderId="10" xfId="0" applyFont="1" applyFill="1" applyBorder="1" applyAlignment="1" applyProtection="1">
      <alignment horizontal="center"/>
    </xf>
    <xf numFmtId="166" fontId="9" fillId="5" borderId="10" xfId="0" applyNumberFormat="1" applyFont="1" applyFill="1" applyBorder="1" applyAlignment="1" applyProtection="1"/>
    <xf numFmtId="4" fontId="9" fillId="5" borderId="10" xfId="0" applyNumberFormat="1" applyFont="1" applyFill="1" applyBorder="1" applyAlignment="1" applyProtection="1"/>
    <xf numFmtId="0" fontId="9" fillId="5" borderId="18" xfId="0" applyFont="1" applyFill="1" applyBorder="1" applyAlignment="1" applyProtection="1"/>
    <xf numFmtId="4" fontId="9" fillId="5" borderId="11" xfId="0" applyNumberFormat="1" applyFont="1" applyFill="1" applyBorder="1" applyProtection="1"/>
    <xf numFmtId="4" fontId="9" fillId="5" borderId="6" xfId="0" applyNumberFormat="1" applyFont="1" applyFill="1" applyBorder="1" applyProtection="1"/>
    <xf numFmtId="4" fontId="9" fillId="5" borderId="12" xfId="0" applyNumberFormat="1" applyFont="1" applyFill="1" applyBorder="1" applyProtection="1"/>
    <xf numFmtId="4" fontId="9" fillId="5" borderId="32" xfId="0" applyNumberFormat="1" applyFont="1" applyFill="1" applyBorder="1" applyProtection="1"/>
    <xf numFmtId="4" fontId="8" fillId="5" borderId="10" xfId="0" applyNumberFormat="1" applyFont="1" applyFill="1" applyBorder="1" applyAlignment="1" applyProtection="1"/>
    <xf numFmtId="0" fontId="9" fillId="5" borderId="10" xfId="0" applyFont="1" applyFill="1" applyBorder="1" applyAlignment="1" applyProtection="1">
      <alignment wrapText="1"/>
    </xf>
    <xf numFmtId="3" fontId="8" fillId="5" borderId="10" xfId="0" applyNumberFormat="1" applyFont="1" applyFill="1" applyBorder="1" applyAlignment="1" applyProtection="1">
      <alignment horizontal="left"/>
    </xf>
    <xf numFmtId="0" fontId="9" fillId="5" borderId="10" xfId="0" applyNumberFormat="1" applyFont="1" applyFill="1" applyBorder="1" applyAlignment="1" applyProtection="1">
      <alignment horizontal="center"/>
    </xf>
    <xf numFmtId="0" fontId="8" fillId="5" borderId="10" xfId="0" applyFont="1" applyFill="1" applyBorder="1" applyAlignment="1" applyProtection="1"/>
    <xf numFmtId="2" fontId="8" fillId="5" borderId="10" xfId="0" applyNumberFormat="1" applyFont="1" applyFill="1" applyBorder="1" applyAlignment="1" applyProtection="1"/>
    <xf numFmtId="0" fontId="8" fillId="5" borderId="10" xfId="0" applyFont="1" applyFill="1" applyBorder="1" applyAlignment="1" applyProtection="1">
      <alignment wrapText="1"/>
    </xf>
    <xf numFmtId="3" fontId="8" fillId="5" borderId="10" xfId="0" applyNumberFormat="1" applyFont="1" applyFill="1" applyBorder="1" applyAlignment="1" applyProtection="1"/>
    <xf numFmtId="1" fontId="8" fillId="5" borderId="10" xfId="0" applyNumberFormat="1" applyFont="1" applyFill="1" applyBorder="1" applyAlignment="1" applyProtection="1">
      <alignment horizontal="center"/>
    </xf>
    <xf numFmtId="0" fontId="8" fillId="5" borderId="10" xfId="0" applyFont="1" applyFill="1" applyBorder="1" applyAlignment="1" applyProtection="1">
      <alignment horizontal="center"/>
    </xf>
    <xf numFmtId="166" fontId="8" fillId="5" borderId="10" xfId="0" applyNumberFormat="1" applyFont="1" applyFill="1" applyBorder="1" applyAlignment="1" applyProtection="1"/>
    <xf numFmtId="0" fontId="8" fillId="5" borderId="18" xfId="0" applyFont="1" applyFill="1" applyBorder="1" applyAlignment="1" applyProtection="1"/>
    <xf numFmtId="4" fontId="9" fillId="5" borderId="12" xfId="0" applyNumberFormat="1" applyFont="1" applyFill="1" applyBorder="1"/>
    <xf numFmtId="4" fontId="9" fillId="5" borderId="14" xfId="0" applyNumberFormat="1" applyFont="1" applyFill="1" applyBorder="1" applyProtection="1"/>
    <xf numFmtId="0" fontId="3" fillId="0" borderId="0" xfId="0" applyFont="1" applyBorder="1" applyAlignment="1" applyProtection="1">
      <alignment wrapText="1"/>
    </xf>
    <xf numFmtId="0" fontId="3" fillId="0" borderId="0" xfId="0" applyFont="1" applyBorder="1" applyAlignment="1" applyProtection="1">
      <alignment horizontal="left"/>
    </xf>
    <xf numFmtId="0" fontId="3" fillId="5" borderId="1" xfId="0" applyFont="1" applyFill="1" applyBorder="1" applyAlignment="1" applyProtection="1">
      <alignment horizontal="center" wrapText="1"/>
    </xf>
    <xf numFmtId="0" fontId="3" fillId="5" borderId="3" xfId="0" applyFont="1" applyFill="1" applyBorder="1" applyAlignment="1" applyProtection="1">
      <alignment horizontal="center" wrapText="1"/>
    </xf>
    <xf numFmtId="0" fontId="3" fillId="5" borderId="2" xfId="0" applyFont="1" applyFill="1" applyBorder="1" applyAlignment="1" applyProtection="1">
      <alignment horizontal="center" wrapText="1"/>
    </xf>
    <xf numFmtId="0" fontId="3" fillId="5" borderId="3" xfId="0" applyNumberFormat="1" applyFont="1" applyFill="1" applyBorder="1" applyAlignment="1" applyProtection="1">
      <alignment horizontal="center" wrapText="1"/>
    </xf>
    <xf numFmtId="165" fontId="3" fillId="5" borderId="3" xfId="0" applyNumberFormat="1" applyFont="1" applyFill="1" applyBorder="1" applyAlignment="1" applyProtection="1">
      <alignment horizontal="center" wrapText="1"/>
    </xf>
    <xf numFmtId="4" fontId="3" fillId="5" borderId="3" xfId="0" applyNumberFormat="1" applyFont="1" applyFill="1" applyBorder="1" applyAlignment="1" applyProtection="1">
      <alignment horizontal="center" wrapText="1"/>
    </xf>
    <xf numFmtId="165" fontId="3" fillId="5" borderId="3" xfId="0" applyNumberFormat="1" applyFont="1" applyFill="1" applyBorder="1" applyAlignment="1" applyProtection="1">
      <alignment wrapText="1"/>
    </xf>
    <xf numFmtId="0" fontId="3" fillId="5" borderId="3" xfId="0" applyFont="1" applyFill="1" applyBorder="1" applyAlignment="1" applyProtection="1">
      <alignment wrapText="1"/>
    </xf>
    <xf numFmtId="4" fontId="3" fillId="5" borderId="4" xfId="0" applyNumberFormat="1" applyFont="1" applyFill="1" applyBorder="1" applyAlignment="1" applyProtection="1">
      <alignment horizontal="center" wrapText="1"/>
    </xf>
    <xf numFmtId="0" fontId="3" fillId="5" borderId="5" xfId="0" applyFont="1" applyFill="1" applyBorder="1" applyAlignment="1" applyProtection="1">
      <alignment horizontal="center" wrapText="1"/>
    </xf>
    <xf numFmtId="0" fontId="3" fillId="5" borderId="40" xfId="0" applyFont="1" applyFill="1" applyBorder="1" applyAlignment="1" applyProtection="1"/>
    <xf numFmtId="0" fontId="2" fillId="5" borderId="16" xfId="0" applyFont="1" applyFill="1" applyBorder="1" applyAlignment="1" applyProtection="1">
      <alignment horizontal="center"/>
    </xf>
    <xf numFmtId="0" fontId="2" fillId="5" borderId="21" xfId="0" applyFont="1" applyFill="1" applyBorder="1" applyAlignment="1" applyProtection="1">
      <alignment horizontal="center"/>
    </xf>
    <xf numFmtId="0" fontId="2" fillId="5" borderId="22" xfId="0" applyFont="1" applyFill="1" applyBorder="1" applyAlignment="1" applyProtection="1">
      <alignment horizontal="center"/>
    </xf>
    <xf numFmtId="0" fontId="3" fillId="5" borderId="43" xfId="0" applyFont="1" applyFill="1" applyBorder="1" applyAlignment="1" applyProtection="1"/>
    <xf numFmtId="0" fontId="2" fillId="5" borderId="45" xfId="0" applyFont="1" applyFill="1" applyBorder="1" applyAlignment="1" applyProtection="1">
      <alignment horizontal="center"/>
    </xf>
    <xf numFmtId="0" fontId="3" fillId="5" borderId="41" xfId="0" applyFont="1" applyFill="1" applyBorder="1" applyAlignment="1" applyProtection="1"/>
    <xf numFmtId="0" fontId="3" fillId="5" borderId="39" xfId="0" applyFont="1" applyFill="1" applyBorder="1" applyAlignment="1" applyProtection="1"/>
    <xf numFmtId="0" fontId="3" fillId="5" borderId="39" xfId="0" applyNumberFormat="1" applyFont="1" applyFill="1" applyBorder="1" applyAlignment="1" applyProtection="1"/>
    <xf numFmtId="165" fontId="3" fillId="5" borderId="39" xfId="0" applyNumberFormat="1" applyFont="1" applyFill="1" applyBorder="1" applyAlignment="1" applyProtection="1"/>
    <xf numFmtId="4" fontId="3" fillId="5" borderId="39" xfId="0" applyNumberFormat="1" applyFont="1" applyFill="1" applyBorder="1" applyAlignment="1" applyProtection="1"/>
    <xf numFmtId="165" fontId="2" fillId="5" borderId="39" xfId="0" applyNumberFormat="1" applyFont="1" applyFill="1" applyBorder="1" applyProtection="1"/>
    <xf numFmtId="0" fontId="2" fillId="5" borderId="39" xfId="0" applyFont="1" applyFill="1" applyBorder="1" applyProtection="1"/>
    <xf numFmtId="4" fontId="2" fillId="5" borderId="42" xfId="0" applyNumberFormat="1" applyFont="1" applyFill="1" applyBorder="1" applyProtection="1"/>
    <xf numFmtId="0" fontId="3" fillId="5" borderId="32" xfId="0" applyFont="1" applyFill="1" applyBorder="1" applyAlignment="1" applyProtection="1"/>
    <xf numFmtId="0" fontId="3" fillId="5" borderId="0" xfId="0" applyFont="1" applyFill="1" applyBorder="1" applyAlignment="1" applyProtection="1"/>
    <xf numFmtId="0" fontId="3" fillId="5" borderId="0" xfId="0" applyNumberFormat="1" applyFont="1" applyFill="1" applyBorder="1" applyAlignment="1" applyProtection="1"/>
    <xf numFmtId="0" fontId="3" fillId="5" borderId="0" xfId="0" applyFont="1" applyFill="1" applyBorder="1" applyAlignment="1" applyProtection="1">
      <alignment horizontal="center"/>
    </xf>
    <xf numFmtId="165" fontId="3" fillId="5" borderId="0" xfId="0" applyNumberFormat="1" applyFont="1" applyFill="1" applyBorder="1" applyAlignment="1" applyProtection="1"/>
    <xf numFmtId="4" fontId="3" fillId="5" borderId="0" xfId="0" applyNumberFormat="1" applyFont="1" applyFill="1" applyBorder="1" applyAlignment="1" applyProtection="1"/>
    <xf numFmtId="165" fontId="2" fillId="5" borderId="0" xfId="0" applyNumberFormat="1" applyFont="1" applyFill="1" applyBorder="1" applyProtection="1"/>
    <xf numFmtId="0" fontId="2" fillId="5" borderId="0" xfId="0" applyFont="1" applyFill="1" applyBorder="1" applyProtection="1"/>
    <xf numFmtId="4" fontId="2" fillId="5" borderId="44" xfId="0" applyNumberFormat="1" applyFont="1" applyFill="1" applyBorder="1" applyProtection="1"/>
    <xf numFmtId="49" fontId="3" fillId="5" borderId="0" xfId="0" applyNumberFormat="1" applyFont="1" applyFill="1" applyBorder="1" applyAlignment="1" applyProtection="1"/>
    <xf numFmtId="4" fontId="3" fillId="5" borderId="6" xfId="0" quotePrefix="1" applyNumberFormat="1" applyFont="1" applyFill="1" applyBorder="1" applyAlignment="1" applyProtection="1">
      <alignment horizontal="center" wrapText="1"/>
    </xf>
    <xf numFmtId="4" fontId="2" fillId="5" borderId="2" xfId="0" applyNumberFormat="1" applyFont="1" applyFill="1" applyBorder="1" applyProtection="1"/>
    <xf numFmtId="4" fontId="2" fillId="5" borderId="49" xfId="0" applyNumberFormat="1" applyFont="1" applyFill="1" applyBorder="1" applyProtection="1"/>
    <xf numFmtId="4" fontId="2" fillId="5" borderId="53" xfId="0" applyNumberFormat="1" applyFont="1" applyFill="1" applyBorder="1" applyProtection="1"/>
    <xf numFmtId="4" fontId="2" fillId="5" borderId="3" xfId="0" applyNumberFormat="1" applyFont="1" applyFill="1" applyBorder="1" applyProtection="1"/>
    <xf numFmtId="4" fontId="2" fillId="5" borderId="12" xfId="0" applyNumberFormat="1" applyFont="1" applyFill="1" applyBorder="1" applyProtection="1"/>
    <xf numFmtId="4" fontId="2" fillId="5" borderId="14" xfId="0" applyNumberFormat="1" applyFont="1" applyFill="1" applyBorder="1" applyProtection="1"/>
    <xf numFmtId="4" fontId="2" fillId="5" borderId="46" xfId="0" applyNumberFormat="1" applyFont="1" applyFill="1" applyBorder="1" applyProtection="1"/>
    <xf numFmtId="0" fontId="1" fillId="0" borderId="3" xfId="0" applyFont="1" applyBorder="1" applyAlignment="1" applyProtection="1">
      <alignment horizontal="center" wrapText="1"/>
    </xf>
    <xf numFmtId="0" fontId="1" fillId="0" borderId="12" xfId="0" applyFont="1" applyBorder="1" applyAlignment="1" applyProtection="1">
      <alignment horizontal="center" wrapText="1"/>
    </xf>
    <xf numFmtId="0" fontId="1" fillId="0" borderId="14" xfId="0" applyFont="1" applyBorder="1" applyAlignment="1" applyProtection="1">
      <alignment horizontal="center" wrapText="1"/>
    </xf>
    <xf numFmtId="4" fontId="2" fillId="5" borderId="25" xfId="0" applyNumberFormat="1" applyFont="1" applyFill="1" applyBorder="1" applyProtection="1"/>
    <xf numFmtId="0" fontId="2" fillId="0" borderId="25" xfId="0" applyFont="1" applyBorder="1" applyAlignment="1" applyProtection="1">
      <alignment horizontal="center"/>
    </xf>
    <xf numFmtId="0" fontId="1" fillId="0" borderId="46" xfId="0" applyFont="1" applyBorder="1" applyAlignment="1" applyProtection="1">
      <alignment horizontal="center" wrapText="1"/>
    </xf>
    <xf numFmtId="0" fontId="3" fillId="5" borderId="10" xfId="0" applyFont="1" applyFill="1" applyBorder="1" applyAlignment="1" applyProtection="1"/>
    <xf numFmtId="0" fontId="3" fillId="5" borderId="10" xfId="0" applyNumberFormat="1" applyFont="1" applyFill="1" applyBorder="1" applyAlignment="1" applyProtection="1"/>
    <xf numFmtId="0" fontId="1" fillId="0" borderId="25" xfId="0" applyFont="1" applyBorder="1" applyAlignment="1" applyProtection="1">
      <alignment horizontal="center" wrapText="1"/>
    </xf>
    <xf numFmtId="0" fontId="2" fillId="0" borderId="25" xfId="0" applyFont="1" applyBorder="1" applyAlignment="1" applyProtection="1">
      <alignment horizontal="center" wrapText="1"/>
    </xf>
    <xf numFmtId="0" fontId="1" fillId="0" borderId="41" xfId="0" applyFont="1" applyBorder="1" applyAlignment="1" applyProtection="1">
      <alignment horizontal="center" wrapText="1"/>
    </xf>
    <xf numFmtId="3" fontId="3" fillId="0" borderId="0" xfId="0" applyNumberFormat="1" applyFont="1" applyProtection="1"/>
    <xf numFmtId="3" fontId="7" fillId="0" borderId="0" xfId="0" applyNumberFormat="1" applyFont="1" applyProtection="1"/>
    <xf numFmtId="3" fontId="3" fillId="5" borderId="3" xfId="0" applyNumberFormat="1" applyFont="1" applyFill="1" applyBorder="1" applyAlignment="1" applyProtection="1">
      <alignment horizontal="center" wrapText="1"/>
    </xf>
    <xf numFmtId="3" fontId="3" fillId="0" borderId="6" xfId="0" quotePrefix="1" applyNumberFormat="1" applyFont="1" applyBorder="1" applyAlignment="1" applyProtection="1">
      <alignment horizontal="center" wrapText="1"/>
    </xf>
    <xf numFmtId="3" fontId="3" fillId="5" borderId="39" xfId="0" applyNumberFormat="1" applyFont="1" applyFill="1" applyBorder="1" applyAlignment="1" applyProtection="1"/>
    <xf numFmtId="3" fontId="3" fillId="5" borderId="0" xfId="0" applyNumberFormat="1" applyFont="1" applyFill="1" applyBorder="1" applyAlignment="1" applyProtection="1"/>
    <xf numFmtId="3" fontId="1" fillId="0" borderId="3" xfId="0" applyNumberFormat="1" applyFont="1" applyBorder="1" applyAlignment="1" applyProtection="1">
      <alignment horizontal="center" wrapText="1"/>
    </xf>
    <xf numFmtId="3" fontId="1" fillId="0" borderId="12" xfId="0" applyNumberFormat="1" applyFont="1" applyBorder="1" applyAlignment="1" applyProtection="1">
      <alignment horizontal="center" wrapText="1"/>
    </xf>
    <xf numFmtId="3" fontId="1" fillId="0" borderId="25" xfId="0" applyNumberFormat="1" applyFont="1" applyBorder="1" applyAlignment="1" applyProtection="1">
      <alignment horizontal="center" wrapText="1"/>
    </xf>
    <xf numFmtId="3" fontId="1" fillId="0" borderId="14" xfId="0" applyNumberFormat="1" applyFont="1" applyBorder="1" applyAlignment="1" applyProtection="1">
      <alignment horizontal="center" wrapText="1"/>
    </xf>
    <xf numFmtId="3" fontId="1" fillId="0" borderId="46" xfId="0" applyNumberFormat="1" applyFont="1" applyBorder="1" applyAlignment="1" applyProtection="1">
      <alignment horizontal="center" wrapText="1"/>
    </xf>
    <xf numFmtId="3" fontId="1" fillId="0" borderId="41" xfId="0" applyNumberFormat="1" applyFont="1" applyBorder="1" applyAlignment="1" applyProtection="1">
      <alignment horizontal="center" wrapText="1"/>
    </xf>
    <xf numFmtId="3" fontId="2" fillId="0" borderId="0" xfId="0" quotePrefix="1" applyNumberFormat="1" applyFont="1" applyBorder="1" applyProtection="1"/>
    <xf numFmtId="3" fontId="6" fillId="0" borderId="0" xfId="0" applyNumberFormat="1" applyFont="1"/>
    <xf numFmtId="3" fontId="2" fillId="0" borderId="0" xfId="0" applyNumberFormat="1" applyFont="1" applyBorder="1" applyProtection="1"/>
    <xf numFmtId="3" fontId="2" fillId="0" borderId="0" xfId="0" applyNumberFormat="1" applyFont="1" applyAlignment="1" applyProtection="1">
      <alignment horizontal="right"/>
    </xf>
    <xf numFmtId="3" fontId="3" fillId="0" borderId="0" xfId="0" applyNumberFormat="1" applyFont="1" applyAlignment="1" applyProtection="1">
      <alignment horizontal="right"/>
    </xf>
    <xf numFmtId="3" fontId="7" fillId="0" borderId="0" xfId="0" applyNumberFormat="1" applyFont="1" applyAlignment="1" applyProtection="1">
      <alignment horizontal="right"/>
    </xf>
    <xf numFmtId="3" fontId="3" fillId="5" borderId="39" xfId="0" applyNumberFormat="1" applyFont="1" applyFill="1" applyBorder="1" applyAlignment="1" applyProtection="1">
      <alignment horizontal="right"/>
    </xf>
    <xf numFmtId="3" fontId="2" fillId="0" borderId="3" xfId="0" applyNumberFormat="1" applyFont="1" applyBorder="1" applyAlignment="1" applyProtection="1">
      <alignment horizontal="right"/>
    </xf>
    <xf numFmtId="3" fontId="2" fillId="0" borderId="12" xfId="0" applyNumberFormat="1" applyFont="1" applyBorder="1" applyAlignment="1">
      <alignment horizontal="right" vertical="center" wrapText="1"/>
    </xf>
    <xf numFmtId="3" fontId="2" fillId="0" borderId="12" xfId="0" applyNumberFormat="1" applyFont="1" applyBorder="1" applyAlignment="1" applyProtection="1">
      <alignment horizontal="right"/>
    </xf>
    <xf numFmtId="3" fontId="2" fillId="0" borderId="14" xfId="0" applyNumberFormat="1" applyFont="1" applyBorder="1" applyAlignment="1" applyProtection="1">
      <alignment horizontal="right"/>
    </xf>
    <xf numFmtId="3" fontId="3" fillId="5" borderId="0" xfId="0" applyNumberFormat="1" applyFont="1" applyFill="1" applyBorder="1" applyAlignment="1" applyProtection="1">
      <alignment horizontal="right"/>
    </xf>
    <xf numFmtId="3" fontId="2" fillId="0" borderId="25" xfId="0" applyNumberFormat="1" applyFont="1" applyBorder="1" applyAlignment="1">
      <alignment horizontal="right" vertical="center" wrapText="1"/>
    </xf>
    <xf numFmtId="3" fontId="2" fillId="0" borderId="25" xfId="0" applyNumberFormat="1" applyFont="1" applyFill="1" applyBorder="1" applyAlignment="1" applyProtection="1">
      <alignment horizontal="right"/>
    </xf>
    <xf numFmtId="3" fontId="2" fillId="0" borderId="46" xfId="0" applyNumberFormat="1" applyFont="1" applyBorder="1" applyAlignment="1" applyProtection="1">
      <alignment horizontal="right"/>
    </xf>
    <xf numFmtId="3" fontId="2" fillId="0" borderId="12" xfId="0" quotePrefix="1" applyNumberFormat="1" applyFont="1" applyBorder="1" applyAlignment="1" applyProtection="1">
      <alignment horizontal="right"/>
    </xf>
    <xf numFmtId="3" fontId="2" fillId="0" borderId="0" xfId="0" quotePrefix="1" applyNumberFormat="1" applyFont="1" applyBorder="1" applyAlignment="1" applyProtection="1">
      <alignment horizontal="right"/>
    </xf>
    <xf numFmtId="3" fontId="6" fillId="0" borderId="0" xfId="0" applyNumberFormat="1" applyFont="1" applyAlignment="1">
      <alignment horizontal="right"/>
    </xf>
    <xf numFmtId="3" fontId="2" fillId="0" borderId="0" xfId="0" applyNumberFormat="1" applyFont="1" applyBorder="1" applyAlignment="1" applyProtection="1">
      <alignment horizontal="right"/>
    </xf>
    <xf numFmtId="4" fontId="6" fillId="0" borderId="12" xfId="0" applyNumberFormat="1" applyFont="1" applyBorder="1" applyAlignment="1">
      <alignment horizontal="center" wrapText="1"/>
    </xf>
    <xf numFmtId="2" fontId="0" fillId="6" borderId="36" xfId="0" applyNumberFormat="1" applyFont="1" applyFill="1" applyBorder="1" applyAlignment="1" applyProtection="1">
      <alignment horizontal="left"/>
    </xf>
    <xf numFmtId="2" fontId="7" fillId="6" borderId="3" xfId="0" applyNumberFormat="1" applyFont="1" applyFill="1" applyBorder="1" applyProtection="1"/>
    <xf numFmtId="2" fontId="7" fillId="6" borderId="12" xfId="0" applyNumberFormat="1" applyFont="1" applyFill="1" applyBorder="1" applyProtection="1"/>
    <xf numFmtId="2" fontId="7" fillId="6" borderId="14" xfId="0" applyNumberFormat="1" applyFont="1" applyFill="1" applyBorder="1" applyProtection="1"/>
    <xf numFmtId="0" fontId="3" fillId="6" borderId="35" xfId="0" applyFont="1" applyFill="1" applyBorder="1" applyAlignment="1" applyProtection="1"/>
    <xf numFmtId="0" fontId="3" fillId="6" borderId="36" xfId="0" applyFont="1" applyFill="1" applyBorder="1" applyAlignment="1" applyProtection="1">
      <alignment horizontal="left"/>
    </xf>
    <xf numFmtId="1" fontId="3" fillId="6" borderId="36" xfId="0" applyNumberFormat="1" applyFont="1" applyFill="1" applyBorder="1" applyAlignment="1" applyProtection="1">
      <alignment horizontal="left"/>
    </xf>
    <xf numFmtId="1" fontId="0" fillId="6" borderId="36" xfId="0" applyNumberFormat="1" applyFont="1" applyFill="1" applyBorder="1" applyAlignment="1" applyProtection="1">
      <alignment horizontal="left"/>
    </xf>
    <xf numFmtId="0" fontId="0" fillId="6" borderId="36" xfId="0" applyFont="1" applyFill="1" applyBorder="1" applyAlignment="1" applyProtection="1">
      <alignment horizontal="left"/>
    </xf>
    <xf numFmtId="166" fontId="0" fillId="6" borderId="36" xfId="0" applyNumberFormat="1" applyFont="1" applyFill="1" applyBorder="1" applyAlignment="1" applyProtection="1">
      <alignment horizontal="left"/>
    </xf>
    <xf numFmtId="0" fontId="0" fillId="6" borderId="37" xfId="0" applyFont="1" applyFill="1" applyBorder="1" applyAlignment="1" applyProtection="1">
      <alignment horizontal="left"/>
    </xf>
    <xf numFmtId="0" fontId="7" fillId="6" borderId="16" xfId="0" applyFont="1" applyFill="1" applyBorder="1" applyProtection="1"/>
    <xf numFmtId="0" fontId="7" fillId="6" borderId="12" xfId="0" applyFont="1" applyFill="1" applyBorder="1" applyProtection="1"/>
    <xf numFmtId="0" fontId="7" fillId="6" borderId="19" xfId="0" applyFont="1" applyFill="1" applyBorder="1" applyProtection="1"/>
    <xf numFmtId="0" fontId="7" fillId="6" borderId="21" xfId="0" applyFont="1" applyFill="1" applyBorder="1" applyProtection="1"/>
    <xf numFmtId="0" fontId="3" fillId="5" borderId="16" xfId="0" applyFont="1" applyFill="1" applyBorder="1" applyAlignment="1" applyProtection="1">
      <alignment wrapText="1"/>
    </xf>
    <xf numFmtId="4" fontId="2" fillId="5" borderId="48" xfId="0" applyNumberFormat="1" applyFont="1" applyFill="1" applyBorder="1" applyProtection="1"/>
    <xf numFmtId="4" fontId="2" fillId="5" borderId="52" xfId="0" applyNumberFormat="1" applyFont="1" applyFill="1" applyBorder="1" applyProtection="1"/>
    <xf numFmtId="4" fontId="3" fillId="5" borderId="0" xfId="0" applyNumberFormat="1" applyFont="1" applyFill="1" applyBorder="1" applyAlignment="1" applyProtection="1">
      <alignment wrapText="1"/>
    </xf>
    <xf numFmtId="2" fontId="3" fillId="5" borderId="50" xfId="0" applyNumberFormat="1" applyFont="1" applyFill="1" applyBorder="1" applyAlignment="1" applyProtection="1"/>
    <xf numFmtId="0" fontId="3" fillId="5" borderId="39" xfId="0" applyFont="1" applyFill="1" applyBorder="1" applyAlignment="1" applyProtection="1">
      <alignment horizontal="center"/>
    </xf>
    <xf numFmtId="165" fontId="3" fillId="5" borderId="10" xfId="0" applyNumberFormat="1" applyFont="1" applyFill="1" applyBorder="1" applyAlignment="1" applyProtection="1"/>
    <xf numFmtId="0" fontId="2" fillId="5" borderId="50" xfId="0" applyFont="1" applyFill="1" applyBorder="1" applyProtection="1"/>
    <xf numFmtId="0" fontId="2" fillId="5" borderId="39" xfId="0" applyFont="1" applyFill="1" applyBorder="1" applyAlignment="1" applyProtection="1">
      <alignment horizontal="center"/>
    </xf>
    <xf numFmtId="0" fontId="2" fillId="5" borderId="42" xfId="0" applyFont="1" applyFill="1" applyBorder="1" applyProtection="1"/>
    <xf numFmtId="0" fontId="3" fillId="5" borderId="43" xfId="0" applyFont="1" applyFill="1" applyBorder="1" applyAlignment="1" applyProtection="1">
      <alignment wrapText="1"/>
    </xf>
    <xf numFmtId="0" fontId="2" fillId="5" borderId="16" xfId="0" applyFont="1" applyFill="1" applyBorder="1" applyAlignment="1" applyProtection="1"/>
    <xf numFmtId="0" fontId="2" fillId="5" borderId="21" xfId="0" applyFont="1" applyFill="1" applyBorder="1" applyAlignment="1" applyProtection="1"/>
    <xf numFmtId="0" fontId="2" fillId="5" borderId="22" xfId="0" applyFont="1" applyFill="1" applyBorder="1" applyAlignment="1" applyProtection="1"/>
    <xf numFmtId="0" fontId="3" fillId="5" borderId="0" xfId="0" applyFont="1" applyFill="1" applyBorder="1" applyAlignment="1" applyProtection="1">
      <alignment wrapText="1"/>
    </xf>
    <xf numFmtId="2" fontId="3" fillId="5" borderId="0" xfId="0" applyNumberFormat="1" applyFont="1" applyFill="1" applyBorder="1" applyAlignment="1" applyProtection="1">
      <alignment wrapText="1"/>
    </xf>
    <xf numFmtId="0" fontId="3" fillId="5" borderId="0" xfId="0" applyFont="1" applyFill="1" applyBorder="1" applyAlignment="1" applyProtection="1">
      <alignment horizontal="center" wrapText="1"/>
    </xf>
    <xf numFmtId="165" fontId="3" fillId="5" borderId="50" xfId="0" applyNumberFormat="1" applyFont="1" applyFill="1" applyBorder="1" applyAlignment="1" applyProtection="1">
      <alignment wrapText="1"/>
    </xf>
    <xf numFmtId="165" fontId="3" fillId="5" borderId="0" xfId="0" applyNumberFormat="1" applyFont="1" applyFill="1" applyBorder="1" applyAlignment="1" applyProtection="1">
      <alignment wrapText="1"/>
    </xf>
    <xf numFmtId="4" fontId="3" fillId="5" borderId="50" xfId="0" applyNumberFormat="1" applyFont="1" applyFill="1" applyBorder="1" applyAlignment="1" applyProtection="1">
      <alignment wrapText="1"/>
    </xf>
    <xf numFmtId="2" fontId="3" fillId="5" borderId="0" xfId="0" applyNumberFormat="1" applyFont="1" applyFill="1" applyBorder="1" applyAlignment="1" applyProtection="1"/>
    <xf numFmtId="165" fontId="3" fillId="5" borderId="50" xfId="0" applyNumberFormat="1" applyFont="1" applyFill="1" applyBorder="1" applyAlignment="1" applyProtection="1"/>
    <xf numFmtId="0" fontId="2" fillId="5" borderId="0" xfId="0" applyFont="1" applyFill="1" applyBorder="1" applyAlignment="1" applyProtection="1">
      <alignment horizontal="center"/>
    </xf>
    <xf numFmtId="4" fontId="2" fillId="5" borderId="18" xfId="0" applyNumberFormat="1" applyFont="1" applyFill="1" applyBorder="1" applyProtection="1"/>
    <xf numFmtId="0" fontId="1" fillId="0" borderId="12" xfId="0" applyFont="1" applyBorder="1" applyAlignment="1" applyProtection="1">
      <alignment wrapText="1"/>
    </xf>
    <xf numFmtId="0" fontId="1" fillId="0" borderId="14" xfId="0" applyFont="1" applyBorder="1" applyAlignment="1" applyProtection="1">
      <alignment wrapText="1"/>
    </xf>
    <xf numFmtId="0" fontId="2" fillId="5" borderId="19" xfId="0" applyFont="1" applyFill="1" applyBorder="1" applyAlignment="1" applyProtection="1">
      <alignment horizontal="center"/>
    </xf>
    <xf numFmtId="0" fontId="2" fillId="5" borderId="12" xfId="0" applyFont="1" applyFill="1" applyBorder="1" applyAlignment="1" applyProtection="1">
      <alignment horizontal="center"/>
    </xf>
    <xf numFmtId="0" fontId="3" fillId="5" borderId="45" xfId="0" applyFont="1" applyFill="1" applyBorder="1" applyAlignment="1" applyProtection="1">
      <alignment wrapText="1"/>
    </xf>
    <xf numFmtId="0" fontId="3" fillId="5" borderId="46" xfId="0" applyFont="1" applyFill="1" applyBorder="1" applyAlignment="1" applyProtection="1">
      <alignment wrapText="1"/>
    </xf>
    <xf numFmtId="0" fontId="3" fillId="5" borderId="46" xfId="0" applyFont="1" applyFill="1" applyBorder="1" applyAlignment="1" applyProtection="1">
      <alignment horizontal="center" wrapText="1"/>
    </xf>
    <xf numFmtId="2" fontId="3" fillId="5" borderId="46" xfId="0" applyNumberFormat="1" applyFont="1" applyFill="1" applyBorder="1" applyAlignment="1" applyProtection="1">
      <alignment horizontal="center" wrapText="1"/>
    </xf>
    <xf numFmtId="165" fontId="3" fillId="5" borderId="46" xfId="0" applyNumberFormat="1" applyFont="1" applyFill="1" applyBorder="1" applyAlignment="1" applyProtection="1">
      <alignment wrapText="1"/>
    </xf>
    <xf numFmtId="4" fontId="3" fillId="5" borderId="46" xfId="0" applyNumberFormat="1" applyFont="1" applyFill="1" applyBorder="1" applyAlignment="1" applyProtection="1">
      <alignment wrapText="1"/>
    </xf>
    <xf numFmtId="0" fontId="2" fillId="0" borderId="41" xfId="0" applyFont="1" applyBorder="1" applyAlignment="1" applyProtection="1">
      <alignment wrapText="1"/>
    </xf>
    <xf numFmtId="0" fontId="2" fillId="0" borderId="41" xfId="0" applyFont="1" applyFill="1" applyBorder="1" applyAlignment="1" applyProtection="1">
      <alignment wrapText="1"/>
    </xf>
    <xf numFmtId="1" fontId="2" fillId="0" borderId="41" xfId="0" applyNumberFormat="1" applyFont="1" applyFill="1" applyBorder="1" applyAlignment="1" applyProtection="1">
      <alignment horizontal="center" wrapText="1"/>
    </xf>
    <xf numFmtId="4" fontId="2" fillId="5" borderId="51" xfId="0" applyNumberFormat="1" applyFont="1" applyFill="1" applyBorder="1" applyProtection="1"/>
    <xf numFmtId="4" fontId="2" fillId="0" borderId="11" xfId="0" applyNumberFormat="1" applyFont="1" applyBorder="1" applyProtection="1"/>
    <xf numFmtId="165" fontId="2" fillId="5" borderId="10" xfId="0" applyNumberFormat="1" applyFont="1" applyFill="1" applyBorder="1" applyProtection="1"/>
    <xf numFmtId="0" fontId="2" fillId="5" borderId="10" xfId="0" applyFont="1" applyFill="1" applyBorder="1" applyAlignment="1" applyProtection="1">
      <alignment horizontal="center"/>
    </xf>
    <xf numFmtId="0" fontId="1" fillId="0" borderId="12" xfId="0" applyFont="1" applyBorder="1" applyAlignment="1" applyProtection="1">
      <alignment horizontal="center"/>
    </xf>
    <xf numFmtId="0" fontId="2" fillId="5" borderId="50" xfId="0" applyFont="1" applyFill="1" applyBorder="1" applyAlignment="1" applyProtection="1">
      <alignment horizontal="center"/>
    </xf>
    <xf numFmtId="4" fontId="2" fillId="0" borderId="13" xfId="0" applyNumberFormat="1" applyFont="1" applyFill="1" applyBorder="1" applyProtection="1"/>
    <xf numFmtId="1" fontId="3" fillId="5" borderId="3" xfId="0" applyNumberFormat="1" applyFont="1" applyFill="1" applyBorder="1" applyAlignment="1" applyProtection="1">
      <alignment horizontal="center" wrapText="1"/>
    </xf>
    <xf numFmtId="0" fontId="3" fillId="5" borderId="9" xfId="0" applyFont="1" applyFill="1" applyBorder="1" applyAlignment="1" applyProtection="1"/>
    <xf numFmtId="0" fontId="2" fillId="5" borderId="19" xfId="0" applyFont="1" applyFill="1" applyBorder="1" applyAlignment="1" applyProtection="1">
      <alignment horizontal="center" wrapText="1"/>
    </xf>
    <xf numFmtId="0" fontId="2" fillId="5" borderId="21" xfId="0" applyFont="1" applyFill="1" applyBorder="1" applyAlignment="1" applyProtection="1">
      <alignment horizontal="center" wrapText="1"/>
    </xf>
    <xf numFmtId="1" fontId="3" fillId="5" borderId="10" xfId="0" applyNumberFormat="1" applyFont="1" applyFill="1" applyBorder="1" applyAlignment="1" applyProtection="1"/>
    <xf numFmtId="2" fontId="2" fillId="5" borderId="11" xfId="0" applyNumberFormat="1" applyFont="1" applyFill="1" applyBorder="1" applyAlignment="1" applyProtection="1">
      <alignment wrapText="1"/>
    </xf>
    <xf numFmtId="2" fontId="2" fillId="5" borderId="12" xfId="0" applyNumberFormat="1" applyFont="1" applyFill="1" applyBorder="1" applyAlignment="1" applyProtection="1">
      <alignment wrapText="1"/>
    </xf>
    <xf numFmtId="2" fontId="2" fillId="5" borderId="6" xfId="0" applyNumberFormat="1" applyFont="1" applyFill="1" applyBorder="1" applyAlignment="1" applyProtection="1">
      <alignment wrapText="1"/>
    </xf>
    <xf numFmtId="2" fontId="3" fillId="5" borderId="10" xfId="0" applyNumberFormat="1" applyFont="1" applyFill="1" applyBorder="1" applyAlignment="1" applyProtection="1"/>
    <xf numFmtId="166" fontId="3" fillId="5" borderId="10" xfId="0" applyNumberFormat="1" applyFont="1" applyFill="1" applyBorder="1" applyAlignment="1" applyProtection="1"/>
    <xf numFmtId="2" fontId="2" fillId="5" borderId="10" xfId="0" applyNumberFormat="1" applyFont="1" applyFill="1" applyBorder="1" applyAlignment="1" applyProtection="1"/>
    <xf numFmtId="0" fontId="2" fillId="5" borderId="33" xfId="0" applyFont="1" applyFill="1" applyBorder="1" applyAlignment="1" applyProtection="1">
      <alignment horizontal="center" wrapText="1"/>
    </xf>
    <xf numFmtId="3" fontId="2" fillId="0" borderId="6" xfId="0" applyNumberFormat="1" applyFont="1" applyFill="1" applyBorder="1" applyAlignment="1" applyProtection="1">
      <alignment wrapText="1"/>
    </xf>
    <xf numFmtId="0" fontId="7" fillId="0" borderId="11" xfId="0" applyFont="1" applyBorder="1" applyAlignment="1">
      <alignment wrapText="1"/>
    </xf>
    <xf numFmtId="169" fontId="2" fillId="0" borderId="11" xfId="0" applyNumberFormat="1" applyFont="1" applyFill="1" applyBorder="1" applyAlignment="1" applyProtection="1">
      <alignment wrapText="1"/>
    </xf>
    <xf numFmtId="0" fontId="7" fillId="0" borderId="12" xfId="0" applyFont="1" applyBorder="1" applyAlignment="1" applyProtection="1">
      <alignment horizontal="center" wrapText="1"/>
    </xf>
    <xf numFmtId="0" fontId="2" fillId="0" borderId="14" xfId="0" applyNumberFormat="1" applyFont="1" applyBorder="1" applyAlignment="1" applyProtection="1">
      <alignment horizontal="center" wrapText="1"/>
    </xf>
    <xf numFmtId="3" fontId="2" fillId="0" borderId="14" xfId="0" applyNumberFormat="1" applyFont="1" applyFill="1" applyBorder="1" applyAlignment="1" applyProtection="1">
      <alignment horizontal="center" wrapText="1"/>
    </xf>
    <xf numFmtId="166" fontId="2" fillId="0" borderId="14" xfId="3" applyNumberFormat="1" applyFont="1" applyBorder="1" applyAlignment="1" applyProtection="1">
      <alignment wrapText="1"/>
    </xf>
    <xf numFmtId="0" fontId="2" fillId="0" borderId="14" xfId="0" applyNumberFormat="1" applyFont="1" applyFill="1" applyBorder="1" applyAlignment="1" applyProtection="1">
      <alignment wrapText="1"/>
    </xf>
    <xf numFmtId="170" fontId="2" fillId="0" borderId="14" xfId="0" applyNumberFormat="1" applyFont="1" applyFill="1" applyBorder="1" applyAlignment="1" applyProtection="1">
      <alignment wrapText="1"/>
    </xf>
    <xf numFmtId="168" fontId="2" fillId="0" borderId="14" xfId="0" applyNumberFormat="1" applyFont="1" applyBorder="1" applyAlignment="1" applyProtection="1">
      <alignment wrapText="1"/>
    </xf>
    <xf numFmtId="2" fontId="2" fillId="4" borderId="11" xfId="3" applyNumberFormat="1" applyFont="1" applyFill="1" applyBorder="1" applyAlignment="1" applyProtection="1">
      <alignment wrapText="1"/>
    </xf>
    <xf numFmtId="2" fontId="2" fillId="4" borderId="12" xfId="3" applyNumberFormat="1" applyFont="1" applyFill="1" applyBorder="1" applyAlignment="1" applyProtection="1">
      <alignment wrapText="1"/>
    </xf>
    <xf numFmtId="2" fontId="2" fillId="4" borderId="6" xfId="3" applyNumberFormat="1" applyFont="1" applyFill="1" applyBorder="1" applyAlignment="1" applyProtection="1">
      <alignment wrapText="1"/>
    </xf>
    <xf numFmtId="2" fontId="2" fillId="4" borderId="14" xfId="3" applyNumberFormat="1" applyFont="1" applyFill="1" applyBorder="1" applyAlignment="1" applyProtection="1">
      <alignment wrapText="1"/>
    </xf>
    <xf numFmtId="0" fontId="2" fillId="0" borderId="11" xfId="0" applyFont="1" applyFill="1" applyBorder="1" applyAlignment="1" applyProtection="1">
      <alignment horizontal="right" wrapText="1"/>
    </xf>
    <xf numFmtId="0" fontId="2" fillId="0" borderId="12" xfId="0" applyFont="1" applyFill="1" applyBorder="1" applyAlignment="1" applyProtection="1">
      <alignment horizontal="right" wrapText="1"/>
    </xf>
    <xf numFmtId="0" fontId="2" fillId="0" borderId="14" xfId="0" applyFont="1" applyFill="1" applyBorder="1" applyAlignment="1" applyProtection="1">
      <alignment horizontal="right" wrapText="1"/>
    </xf>
    <xf numFmtId="4" fontId="7" fillId="0" borderId="12" xfId="0" applyNumberFormat="1" applyFont="1" applyBorder="1" applyAlignment="1" applyProtection="1">
      <alignment horizontal="center" wrapText="1"/>
    </xf>
    <xf numFmtId="166" fontId="15" fillId="0" borderId="14" xfId="0" applyNumberFormat="1" applyFont="1" applyFill="1" applyBorder="1" applyProtection="1"/>
    <xf numFmtId="4" fontId="2" fillId="5" borderId="11" xfId="0" applyNumberFormat="1" applyFont="1" applyFill="1" applyBorder="1" applyProtection="1"/>
    <xf numFmtId="0" fontId="2" fillId="5" borderId="10" xfId="0" applyFont="1" applyFill="1" applyBorder="1" applyAlignment="1" applyProtection="1"/>
    <xf numFmtId="0" fontId="2" fillId="5" borderId="18" xfId="0" applyFont="1" applyFill="1" applyBorder="1" applyProtection="1"/>
    <xf numFmtId="0" fontId="3" fillId="5" borderId="16" xfId="0" applyFont="1" applyFill="1" applyBorder="1" applyAlignment="1" applyProtection="1">
      <alignment horizontal="center"/>
    </xf>
    <xf numFmtId="0" fontId="3" fillId="5" borderId="3" xfId="0" applyFont="1" applyFill="1" applyBorder="1" applyAlignment="1" applyProtection="1">
      <alignment horizontal="center"/>
    </xf>
    <xf numFmtId="2" fontId="3" fillId="5" borderId="3" xfId="0" applyNumberFormat="1" applyFont="1" applyFill="1" applyBorder="1" applyAlignment="1" applyProtection="1">
      <alignment horizontal="center"/>
    </xf>
    <xf numFmtId="10" fontId="3" fillId="5" borderId="3" xfId="0" applyNumberFormat="1" applyFont="1" applyFill="1" applyBorder="1" applyAlignment="1" applyProtection="1">
      <alignment horizontal="center" wrapText="1"/>
    </xf>
    <xf numFmtId="166" fontId="3" fillId="5" borderId="3" xfId="0" applyNumberFormat="1" applyFont="1" applyFill="1" applyBorder="1" applyAlignment="1" applyProtection="1">
      <alignment horizontal="center" wrapText="1"/>
    </xf>
    <xf numFmtId="0" fontId="3" fillId="5" borderId="4" xfId="0" applyFont="1" applyFill="1" applyBorder="1" applyAlignment="1" applyProtection="1">
      <alignment horizontal="center" wrapText="1"/>
    </xf>
    <xf numFmtId="0" fontId="3" fillId="0" borderId="0" xfId="0" applyFont="1" applyAlignment="1" applyProtection="1">
      <alignment horizontal="center"/>
    </xf>
    <xf numFmtId="0" fontId="3" fillId="5" borderId="17" xfId="0" applyFont="1" applyFill="1" applyBorder="1" applyAlignment="1" applyProtection="1">
      <alignment horizontal="center"/>
    </xf>
    <xf numFmtId="0" fontId="3" fillId="0" borderId="6" xfId="0" applyFont="1" applyBorder="1" applyAlignment="1" applyProtection="1">
      <alignment horizontal="center"/>
    </xf>
    <xf numFmtId="1" fontId="3" fillId="0" borderId="6" xfId="0" applyNumberFormat="1" applyFont="1" applyBorder="1" applyAlignment="1" applyProtection="1">
      <alignment horizontal="center"/>
    </xf>
    <xf numFmtId="4" fontId="3" fillId="0" borderId="6" xfId="0" applyNumberFormat="1" applyFont="1" applyBorder="1" applyAlignment="1" applyProtection="1">
      <alignment horizontal="center"/>
    </xf>
    <xf numFmtId="166" fontId="3" fillId="0" borderId="6" xfId="0" applyNumberFormat="1" applyFont="1" applyBorder="1" applyAlignment="1" applyProtection="1">
      <alignment horizontal="center"/>
    </xf>
    <xf numFmtId="3" fontId="3" fillId="0" borderId="6" xfId="0" applyNumberFormat="1" applyFont="1" applyBorder="1" applyAlignment="1" applyProtection="1">
      <alignment horizontal="center"/>
    </xf>
    <xf numFmtId="0" fontId="3" fillId="0" borderId="8" xfId="0" applyFont="1" applyBorder="1" applyAlignment="1" applyProtection="1">
      <alignment horizontal="center"/>
    </xf>
    <xf numFmtId="0" fontId="16" fillId="6" borderId="27" xfId="0" applyFont="1" applyFill="1" applyBorder="1" applyAlignment="1" applyProtection="1">
      <alignment horizontal="center"/>
    </xf>
    <xf numFmtId="0" fontId="16" fillId="6" borderId="28" xfId="0" applyFont="1" applyFill="1" applyBorder="1" applyAlignment="1" applyProtection="1">
      <alignment horizontal="center"/>
    </xf>
    <xf numFmtId="1" fontId="16" fillId="6" borderId="28" xfId="0" applyNumberFormat="1" applyFont="1" applyFill="1" applyBorder="1" applyAlignment="1" applyProtection="1">
      <alignment horizontal="center"/>
    </xf>
    <xf numFmtId="0" fontId="16" fillId="6" borderId="28" xfId="0" applyFont="1" applyFill="1" applyBorder="1" applyAlignment="1" applyProtection="1">
      <alignment horizontal="center" wrapText="1"/>
    </xf>
    <xf numFmtId="10" fontId="16" fillId="6" borderId="28" xfId="0" applyNumberFormat="1" applyFont="1" applyFill="1" applyBorder="1" applyAlignment="1" applyProtection="1">
      <alignment horizontal="center" wrapText="1"/>
    </xf>
    <xf numFmtId="4" fontId="16" fillId="6" borderId="28" xfId="0" applyNumberFormat="1" applyFont="1" applyFill="1" applyBorder="1" applyAlignment="1" applyProtection="1">
      <alignment horizontal="center" wrapText="1"/>
    </xf>
    <xf numFmtId="1" fontId="16" fillId="6" borderId="28" xfId="0" applyNumberFormat="1" applyFont="1" applyFill="1" applyBorder="1" applyAlignment="1" applyProtection="1">
      <alignment horizontal="center" wrapText="1"/>
    </xf>
    <xf numFmtId="166" fontId="16" fillId="6" borderId="28" xfId="0" applyNumberFormat="1" applyFont="1" applyFill="1" applyBorder="1" applyAlignment="1" applyProtection="1">
      <alignment horizontal="center" wrapText="1"/>
    </xf>
    <xf numFmtId="2" fontId="16" fillId="6" borderId="28" xfId="0" applyNumberFormat="1" applyFont="1" applyFill="1" applyBorder="1" applyAlignment="1" applyProtection="1">
      <alignment horizontal="center" wrapText="1"/>
    </xf>
    <xf numFmtId="0" fontId="16" fillId="6" borderId="29" xfId="0" applyFont="1" applyFill="1" applyBorder="1" applyAlignment="1" applyProtection="1">
      <alignment horizontal="center" wrapText="1"/>
    </xf>
    <xf numFmtId="0" fontId="16" fillId="0" borderId="0" xfId="0" applyFont="1" applyAlignment="1" applyProtection="1">
      <alignment horizontal="center"/>
    </xf>
    <xf numFmtId="0" fontId="16" fillId="5" borderId="30" xfId="0" applyFont="1" applyFill="1" applyBorder="1" applyAlignment="1" applyProtection="1">
      <alignment horizontal="center"/>
    </xf>
    <xf numFmtId="0" fontId="16" fillId="0" borderId="15" xfId="0" applyFont="1" applyBorder="1" applyAlignment="1" applyProtection="1">
      <alignment horizontal="center"/>
    </xf>
    <xf numFmtId="1" fontId="16" fillId="0" borderId="15" xfId="0" applyNumberFormat="1" applyFont="1" applyBorder="1" applyAlignment="1" applyProtection="1">
      <alignment horizontal="center"/>
    </xf>
    <xf numFmtId="4" fontId="16" fillId="0" borderId="15" xfId="0" applyNumberFormat="1" applyFont="1" applyBorder="1" applyAlignment="1" applyProtection="1">
      <alignment horizontal="center"/>
    </xf>
    <xf numFmtId="166" fontId="16" fillId="0" borderId="15" xfId="0" applyNumberFormat="1" applyFont="1" applyBorder="1" applyAlignment="1" applyProtection="1">
      <alignment horizontal="center"/>
    </xf>
    <xf numFmtId="2" fontId="16" fillId="5" borderId="15" xfId="0" applyNumberFormat="1" applyFont="1" applyFill="1" applyBorder="1" applyAlignment="1" applyProtection="1">
      <alignment horizontal="center"/>
    </xf>
    <xf numFmtId="0" fontId="16" fillId="0" borderId="31" xfId="0" applyFont="1" applyBorder="1" applyAlignment="1" applyProtection="1">
      <alignment horizontal="center"/>
    </xf>
    <xf numFmtId="0" fontId="3" fillId="5" borderId="47" xfId="0" applyFont="1" applyFill="1" applyBorder="1" applyAlignment="1" applyProtection="1">
      <alignment wrapText="1"/>
    </xf>
    <xf numFmtId="0" fontId="3" fillId="5" borderId="33" xfId="0" applyFont="1" applyFill="1" applyBorder="1" applyAlignment="1" applyProtection="1">
      <alignment horizontal="center"/>
    </xf>
    <xf numFmtId="0" fontId="3" fillId="0" borderId="32" xfId="0" applyFont="1" applyBorder="1" applyAlignment="1" applyProtection="1">
      <alignment horizontal="center" wrapText="1"/>
    </xf>
    <xf numFmtId="1" fontId="3" fillId="0" borderId="25" xfId="0" applyNumberFormat="1" applyFont="1" applyBorder="1" applyAlignment="1" applyProtection="1">
      <alignment horizontal="center" wrapText="1"/>
    </xf>
    <xf numFmtId="3" fontId="3" fillId="0" borderId="32" xfId="0" applyNumberFormat="1" applyFont="1" applyBorder="1" applyAlignment="1" applyProtection="1">
      <alignment horizontal="center" wrapText="1"/>
    </xf>
    <xf numFmtId="165" fontId="3" fillId="0" borderId="32" xfId="0" quotePrefix="1" applyNumberFormat="1" applyFont="1" applyBorder="1" applyAlignment="1" applyProtection="1">
      <alignment horizontal="center" wrapText="1"/>
    </xf>
    <xf numFmtId="4" fontId="3" fillId="5" borderId="32" xfId="0" quotePrefix="1" applyNumberFormat="1" applyFont="1" applyFill="1" applyBorder="1" applyAlignment="1" applyProtection="1">
      <alignment horizontal="center" wrapText="1"/>
    </xf>
    <xf numFmtId="0" fontId="3" fillId="0" borderId="25" xfId="0" applyFont="1" applyBorder="1" applyAlignment="1" applyProtection="1">
      <alignment horizontal="center" wrapText="1"/>
    </xf>
    <xf numFmtId="0" fontId="3" fillId="0" borderId="34" xfId="0" applyFont="1" applyBorder="1" applyAlignment="1" applyProtection="1">
      <alignment horizontal="center" wrapText="1"/>
    </xf>
    <xf numFmtId="0" fontId="17" fillId="6" borderId="28" xfId="0" applyFont="1" applyFill="1" applyBorder="1" applyAlignment="1" applyProtection="1">
      <alignment horizontal="center" wrapText="1"/>
    </xf>
    <xf numFmtId="0" fontId="3" fillId="5" borderId="4" xfId="0" applyFont="1" applyFill="1" applyBorder="1" applyAlignment="1" applyProtection="1">
      <alignment wrapText="1"/>
    </xf>
    <xf numFmtId="0" fontId="3" fillId="5" borderId="17" xfId="0" applyFont="1" applyFill="1" applyBorder="1" applyAlignment="1" applyProtection="1">
      <alignment horizontal="center" wrapText="1"/>
    </xf>
    <xf numFmtId="1" fontId="3" fillId="0" borderId="6" xfId="0" applyNumberFormat="1" applyFont="1" applyFill="1" applyBorder="1" applyAlignment="1" applyProtection="1">
      <alignment horizontal="center" wrapText="1"/>
    </xf>
    <xf numFmtId="0" fontId="3" fillId="5" borderId="6" xfId="0" quotePrefix="1" applyFont="1" applyFill="1" applyBorder="1" applyAlignment="1" applyProtection="1">
      <alignment horizontal="center" wrapText="1"/>
    </xf>
    <xf numFmtId="0" fontId="3" fillId="0" borderId="8" xfId="0" applyFont="1" applyBorder="1" applyAlignment="1" applyProtection="1">
      <alignment horizontal="center" wrapText="1"/>
    </xf>
    <xf numFmtId="3" fontId="3" fillId="5" borderId="3" xfId="0" applyNumberFormat="1" applyFont="1" applyFill="1" applyBorder="1" applyAlignment="1" applyProtection="1">
      <alignment horizontal="center" vertical="center" wrapText="1"/>
    </xf>
    <xf numFmtId="3" fontId="2" fillId="0" borderId="3" xfId="0" applyNumberFormat="1" applyFont="1" applyBorder="1" applyAlignment="1">
      <alignment horizontal="right" wrapText="1"/>
    </xf>
    <xf numFmtId="0" fontId="2" fillId="4" borderId="19" xfId="0" applyFont="1" applyFill="1" applyBorder="1" applyAlignment="1" applyProtection="1">
      <alignment horizontal="center" wrapText="1"/>
    </xf>
    <xf numFmtId="0" fontId="2" fillId="4" borderId="21" xfId="0" applyFont="1" applyFill="1" applyBorder="1" applyAlignment="1" applyProtection="1">
      <alignment horizontal="center" wrapText="1"/>
    </xf>
    <xf numFmtId="0" fontId="2" fillId="0" borderId="11" xfId="0" applyFont="1" applyBorder="1" applyAlignment="1" applyProtection="1">
      <alignment horizontal="right" wrapText="1"/>
    </xf>
    <xf numFmtId="0" fontId="1" fillId="0" borderId="11" xfId="0" applyFont="1" applyBorder="1" applyAlignment="1" applyProtection="1">
      <alignment horizontal="right" wrapText="1"/>
    </xf>
    <xf numFmtId="0" fontId="2" fillId="0" borderId="12" xfId="0" applyFont="1" applyBorder="1" applyAlignment="1" applyProtection="1">
      <alignment horizontal="right" wrapText="1"/>
    </xf>
    <xf numFmtId="0" fontId="2" fillId="0" borderId="6" xfId="0" applyFont="1" applyBorder="1" applyAlignment="1" applyProtection="1">
      <alignment horizontal="right" wrapText="1"/>
    </xf>
    <xf numFmtId="3" fontId="2" fillId="0" borderId="11" xfId="0" applyNumberFormat="1" applyFont="1" applyFill="1" applyBorder="1" applyAlignment="1" applyProtection="1">
      <alignment wrapText="1"/>
    </xf>
    <xf numFmtId="0" fontId="1" fillId="0" borderId="12" xfId="0" applyFont="1" applyBorder="1" applyAlignment="1" applyProtection="1">
      <alignment horizontal="right" wrapText="1"/>
    </xf>
    <xf numFmtId="0" fontId="1" fillId="0" borderId="11" xfId="0" applyFont="1" applyBorder="1" applyAlignment="1" applyProtection="1">
      <alignment horizontal="left" wrapText="1"/>
    </xf>
    <xf numFmtId="3" fontId="2" fillId="0" borderId="12" xfId="0" applyNumberFormat="1" applyFont="1" applyFill="1" applyBorder="1" applyAlignment="1" applyProtection="1">
      <alignment horizontal="right" wrapText="1"/>
    </xf>
    <xf numFmtId="3" fontId="2" fillId="0" borderId="11" xfId="0" applyNumberFormat="1" applyFont="1" applyFill="1" applyBorder="1" applyAlignment="1" applyProtection="1">
      <alignment horizontal="right" wrapText="1"/>
    </xf>
    <xf numFmtId="0" fontId="2" fillId="4" borderId="22" xfId="0" applyFont="1" applyFill="1" applyBorder="1" applyAlignment="1" applyProtection="1">
      <alignment horizontal="center" wrapText="1"/>
    </xf>
    <xf numFmtId="0" fontId="2" fillId="0" borderId="14" xfId="0" applyFont="1" applyBorder="1" applyAlignment="1" applyProtection="1">
      <alignment horizontal="right" wrapText="1"/>
    </xf>
    <xf numFmtId="3" fontId="2" fillId="0" borderId="14" xfId="0" applyNumberFormat="1" applyFont="1" applyFill="1" applyBorder="1" applyAlignment="1" applyProtection="1">
      <alignment horizontal="right" wrapText="1"/>
    </xf>
    <xf numFmtId="3" fontId="2" fillId="0" borderId="3" xfId="0" applyNumberFormat="1" applyFont="1" applyFill="1" applyBorder="1" applyProtection="1"/>
    <xf numFmtId="0" fontId="3" fillId="5" borderId="18" xfId="0" applyFont="1" applyFill="1" applyBorder="1" applyAlignment="1" applyProtection="1"/>
    <xf numFmtId="2" fontId="2" fillId="0" borderId="20" xfId="0" applyNumberFormat="1" applyFont="1" applyBorder="1" applyAlignment="1" applyProtection="1">
      <alignment wrapText="1"/>
    </xf>
    <xf numFmtId="2" fontId="2" fillId="0" borderId="13" xfId="0" applyNumberFormat="1" applyFont="1" applyBorder="1" applyAlignment="1" applyProtection="1">
      <alignment wrapText="1"/>
    </xf>
    <xf numFmtId="2" fontId="2" fillId="5" borderId="18" xfId="0" applyNumberFormat="1" applyFont="1" applyFill="1" applyBorder="1" applyAlignment="1" applyProtection="1"/>
    <xf numFmtId="2" fontId="2" fillId="0" borderId="8" xfId="0" applyNumberFormat="1" applyFont="1" applyBorder="1" applyAlignment="1" applyProtection="1">
      <alignment wrapText="1"/>
    </xf>
    <xf numFmtId="44" fontId="2" fillId="0" borderId="20" xfId="0" applyNumberFormat="1" applyFont="1" applyBorder="1" applyAlignment="1" applyProtection="1">
      <alignment wrapText="1"/>
    </xf>
    <xf numFmtId="44" fontId="2" fillId="0" borderId="13" xfId="0" applyNumberFormat="1" applyFont="1" applyBorder="1" applyAlignment="1" applyProtection="1">
      <alignment wrapText="1"/>
    </xf>
    <xf numFmtId="44" fontId="2" fillId="0" borderId="23" xfId="0" applyNumberFormat="1" applyFont="1" applyBorder="1" applyAlignment="1" applyProtection="1">
      <alignment wrapText="1"/>
    </xf>
    <xf numFmtId="0" fontId="8" fillId="0" borderId="0" xfId="0" applyFont="1" applyAlignment="1" applyProtection="1">
      <alignment horizontal="left"/>
    </xf>
    <xf numFmtId="0" fontId="9" fillId="0" borderId="12" xfId="0" applyFont="1" applyBorder="1" applyAlignment="1">
      <alignment horizontal="center" wrapText="1"/>
    </xf>
    <xf numFmtId="0" fontId="0" fillId="0" borderId="12" xfId="0" applyFont="1" applyBorder="1" applyAlignment="1" applyProtection="1">
      <alignment horizontal="center"/>
    </xf>
    <xf numFmtId="0" fontId="3" fillId="4" borderId="9" xfId="0" applyFont="1" applyFill="1" applyBorder="1" applyAlignment="1" applyProtection="1">
      <alignment horizontal="left" wrapText="1"/>
    </xf>
    <xf numFmtId="0" fontId="3" fillId="4" borderId="10" xfId="0" applyFont="1" applyFill="1" applyBorder="1" applyAlignment="1" applyProtection="1">
      <alignment horizontal="left" wrapText="1"/>
    </xf>
    <xf numFmtId="0" fontId="3" fillId="4" borderId="18" xfId="0" applyFont="1" applyFill="1" applyBorder="1" applyAlignment="1" applyProtection="1">
      <alignment horizontal="left" wrapText="1"/>
    </xf>
  </cellXfs>
  <cellStyles count="4">
    <cellStyle name="Currency" xfId="3" builtinId="4"/>
    <cellStyle name="Normal" xfId="0" builtinId="0"/>
    <cellStyle name="Normal 2" xfId="1"/>
    <cellStyle name="Normal 3"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74"/>
  <sheetViews>
    <sheetView tabSelected="1" zoomScale="75" zoomScaleNormal="75" workbookViewId="0">
      <selection activeCell="H13" sqref="H13"/>
    </sheetView>
  </sheetViews>
  <sheetFormatPr defaultColWidth="9.140625" defaultRowHeight="12.75" x14ac:dyDescent="0.2"/>
  <cols>
    <col min="1" max="1" width="6" style="210" customWidth="1"/>
    <col min="2" max="2" width="9.140625" style="210"/>
    <col min="3" max="3" width="29" style="211" customWidth="1"/>
    <col min="4" max="4" width="46.28515625" style="210" customWidth="1"/>
    <col min="5" max="5" width="28.42578125" style="210" customWidth="1"/>
    <col min="6" max="6" width="17.85546875" style="210" customWidth="1"/>
    <col min="7" max="7" width="17.85546875" style="216" customWidth="1"/>
    <col min="8" max="8" width="17.85546875" style="215" customWidth="1"/>
    <col min="9" max="9" width="15.140625" style="217" customWidth="1"/>
    <col min="10" max="10" width="13" style="210" customWidth="1"/>
    <col min="11" max="11" width="11.7109375" style="218" customWidth="1"/>
    <col min="12" max="12" width="13.42578125" style="213" customWidth="1"/>
    <col min="13" max="13" width="9.140625" style="210"/>
    <col min="14" max="14" width="10.5703125" style="213" customWidth="1"/>
    <col min="15" max="15" width="14.42578125" style="213" customWidth="1"/>
    <col min="16" max="16" width="14.42578125" style="210" customWidth="1"/>
    <col min="17" max="17" width="16" style="214" customWidth="1"/>
    <col min="18" max="18" width="12.85546875" style="215" customWidth="1"/>
    <col min="19" max="19" width="14.42578125" style="210" customWidth="1"/>
    <col min="20" max="20" width="13" style="210" customWidth="1"/>
    <col min="21" max="21" width="17" style="210" customWidth="1"/>
    <col min="22" max="22" width="12.140625" style="210" customWidth="1"/>
    <col min="23" max="16384" width="9.140625" style="210"/>
  </cols>
  <sheetData>
    <row r="1" spans="1:22" x14ac:dyDescent="0.2">
      <c r="A1" s="209" t="s">
        <v>524</v>
      </c>
      <c r="F1" s="212"/>
      <c r="G1" s="210"/>
      <c r="H1" s="210"/>
      <c r="I1" s="210"/>
      <c r="K1" s="210"/>
      <c r="L1" s="210"/>
      <c r="M1" s="213"/>
      <c r="N1" s="210"/>
      <c r="P1" s="213"/>
      <c r="Q1" s="210"/>
      <c r="R1" s="214"/>
      <c r="S1" s="215"/>
    </row>
    <row r="2" spans="1:22" x14ac:dyDescent="0.2">
      <c r="A2" s="209"/>
      <c r="F2" s="212"/>
      <c r="G2" s="210"/>
      <c r="H2" s="210"/>
      <c r="I2" s="210"/>
      <c r="K2" s="210"/>
      <c r="L2" s="210"/>
      <c r="M2" s="213"/>
      <c r="N2" s="210"/>
      <c r="P2" s="213"/>
      <c r="Q2" s="210"/>
      <c r="R2" s="214"/>
      <c r="S2" s="215"/>
    </row>
    <row r="3" spans="1:22" x14ac:dyDescent="0.2">
      <c r="A3" s="209" t="s">
        <v>525</v>
      </c>
      <c r="F3" s="212"/>
      <c r="G3" s="210"/>
      <c r="H3" s="210"/>
      <c r="I3" s="210"/>
      <c r="K3" s="210"/>
      <c r="L3" s="210"/>
      <c r="M3" s="213"/>
      <c r="N3" s="210"/>
      <c r="P3" s="213"/>
      <c r="Q3" s="210"/>
      <c r="R3" s="214"/>
      <c r="S3" s="215"/>
    </row>
    <row r="4" spans="1:22" x14ac:dyDescent="0.2">
      <c r="A4" s="209"/>
      <c r="F4" s="212"/>
      <c r="G4" s="210"/>
      <c r="H4" s="210"/>
      <c r="I4" s="210"/>
      <c r="K4" s="210"/>
      <c r="L4" s="210"/>
      <c r="M4" s="213"/>
      <c r="N4" s="210"/>
      <c r="P4" s="213"/>
      <c r="Q4" s="210"/>
      <c r="R4" s="214"/>
      <c r="S4" s="215"/>
    </row>
    <row r="5" spans="1:22" x14ac:dyDescent="0.2">
      <c r="A5" s="209" t="s">
        <v>323</v>
      </c>
      <c r="F5" s="212"/>
      <c r="G5" s="210"/>
      <c r="H5" s="210"/>
      <c r="I5" s="210"/>
      <c r="K5" s="210"/>
      <c r="L5" s="210"/>
      <c r="M5" s="213"/>
      <c r="N5" s="210"/>
      <c r="P5" s="213"/>
      <c r="Q5" s="210"/>
      <c r="R5" s="214"/>
      <c r="S5" s="215"/>
    </row>
    <row r="6" spans="1:22" x14ac:dyDescent="0.2">
      <c r="A6" s="209"/>
      <c r="F6" s="212"/>
      <c r="G6" s="210"/>
      <c r="H6" s="210"/>
      <c r="I6" s="210"/>
      <c r="K6" s="210"/>
      <c r="L6" s="210"/>
      <c r="M6" s="213"/>
      <c r="N6" s="210"/>
      <c r="P6" s="213"/>
      <c r="Q6" s="210"/>
      <c r="R6" s="214"/>
      <c r="S6" s="215"/>
    </row>
    <row r="7" spans="1:22" x14ac:dyDescent="0.2">
      <c r="A7" s="209" t="s">
        <v>155</v>
      </c>
      <c r="C7" s="307"/>
      <c r="G7" s="210"/>
      <c r="H7" s="210"/>
      <c r="I7" s="210"/>
      <c r="K7" s="210"/>
      <c r="L7" s="210"/>
      <c r="M7" s="213"/>
      <c r="N7" s="210"/>
      <c r="O7" s="210"/>
      <c r="P7" s="213"/>
      <c r="Q7" s="210"/>
      <c r="R7" s="307"/>
      <c r="S7" s="211"/>
    </row>
    <row r="8" spans="1:22" ht="13.5" thickBot="1" x14ac:dyDescent="0.25">
      <c r="F8" s="212"/>
      <c r="G8" s="210"/>
      <c r="H8" s="216"/>
      <c r="I8" s="215"/>
      <c r="J8" s="217"/>
      <c r="K8" s="210"/>
      <c r="L8" s="218"/>
      <c r="M8" s="213"/>
      <c r="N8" s="210"/>
      <c r="P8" s="213"/>
      <c r="Q8" s="210"/>
      <c r="R8" s="214"/>
      <c r="S8" s="215"/>
    </row>
    <row r="9" spans="1:22" s="709" customFormat="1" ht="160.5" customHeight="1" x14ac:dyDescent="0.2">
      <c r="A9" s="703" t="s">
        <v>156</v>
      </c>
      <c r="B9" s="704" t="s">
        <v>157</v>
      </c>
      <c r="C9" s="705" t="s">
        <v>133</v>
      </c>
      <c r="D9" s="704" t="s">
        <v>158</v>
      </c>
      <c r="E9" s="527" t="s">
        <v>481</v>
      </c>
      <c r="F9" s="526" t="s">
        <v>159</v>
      </c>
      <c r="G9" s="526" t="s">
        <v>40</v>
      </c>
      <c r="H9" s="706" t="s">
        <v>161</v>
      </c>
      <c r="I9" s="530" t="s">
        <v>162</v>
      </c>
      <c r="J9" s="669" t="s">
        <v>163</v>
      </c>
      <c r="K9" s="526" t="s">
        <v>164</v>
      </c>
      <c r="L9" s="526" t="s">
        <v>165</v>
      </c>
      <c r="M9" s="707" t="s">
        <v>166</v>
      </c>
      <c r="N9" s="526" t="s">
        <v>167</v>
      </c>
      <c r="O9" s="707" t="s">
        <v>168</v>
      </c>
      <c r="P9" s="707" t="s">
        <v>169</v>
      </c>
      <c r="Q9" s="526" t="s">
        <v>170</v>
      </c>
      <c r="R9" s="580" t="s">
        <v>171</v>
      </c>
      <c r="S9" s="530" t="s">
        <v>172</v>
      </c>
      <c r="T9" s="526" t="s">
        <v>173</v>
      </c>
      <c r="U9" s="526" t="s">
        <v>174</v>
      </c>
      <c r="V9" s="708" t="s">
        <v>175</v>
      </c>
    </row>
    <row r="10" spans="1:22" s="709" customFormat="1" ht="13.5" thickBot="1" x14ac:dyDescent="0.25">
      <c r="A10" s="710">
        <v>1</v>
      </c>
      <c r="B10" s="711">
        <v>2</v>
      </c>
      <c r="C10" s="712">
        <v>3</v>
      </c>
      <c r="D10" s="711">
        <v>4</v>
      </c>
      <c r="E10" s="711"/>
      <c r="F10" s="14">
        <v>5</v>
      </c>
      <c r="G10" s="711">
        <v>6</v>
      </c>
      <c r="H10" s="712">
        <v>7</v>
      </c>
      <c r="I10" s="713" t="s">
        <v>146</v>
      </c>
      <c r="J10" s="712">
        <v>9</v>
      </c>
      <c r="K10" s="711">
        <v>10</v>
      </c>
      <c r="L10" s="711">
        <v>11</v>
      </c>
      <c r="M10" s="712">
        <v>12</v>
      </c>
      <c r="N10" s="711">
        <v>13</v>
      </c>
      <c r="O10" s="712">
        <v>14</v>
      </c>
      <c r="P10" s="714" t="s">
        <v>176</v>
      </c>
      <c r="Q10" s="711">
        <v>16</v>
      </c>
      <c r="R10" s="715">
        <v>17</v>
      </c>
      <c r="S10" s="713" t="s">
        <v>177</v>
      </c>
      <c r="T10" s="711">
        <v>19</v>
      </c>
      <c r="U10" s="711">
        <v>20</v>
      </c>
      <c r="V10" s="716" t="s">
        <v>178</v>
      </c>
    </row>
    <row r="11" spans="1:22" s="221" customFormat="1" ht="25.5" customHeight="1" thickBot="1" x14ac:dyDescent="0.25">
      <c r="A11" s="481" t="s">
        <v>46</v>
      </c>
      <c r="B11" s="488"/>
      <c r="C11" s="489"/>
      <c r="D11" s="488"/>
      <c r="E11" s="488"/>
      <c r="F11" s="490"/>
      <c r="G11" s="488"/>
      <c r="H11" s="488"/>
      <c r="I11" s="488"/>
      <c r="J11" s="491"/>
      <c r="K11" s="492"/>
      <c r="L11" s="492"/>
      <c r="M11" s="493"/>
      <c r="N11" s="492"/>
      <c r="O11" s="493"/>
      <c r="P11" s="493"/>
      <c r="Q11" s="492"/>
      <c r="R11" s="494"/>
      <c r="S11" s="495"/>
      <c r="T11" s="492"/>
      <c r="U11" s="492"/>
      <c r="V11" s="496"/>
    </row>
    <row r="12" spans="1:22" ht="76.5" x14ac:dyDescent="0.2">
      <c r="A12" s="482">
        <v>1</v>
      </c>
      <c r="B12" s="222"/>
      <c r="C12" s="223"/>
      <c r="D12" s="224" t="s">
        <v>47</v>
      </c>
      <c r="E12" s="224" t="s">
        <v>24</v>
      </c>
      <c r="F12" s="308"/>
      <c r="G12" s="225">
        <v>38000</v>
      </c>
      <c r="H12" s="226">
        <v>3.0000000000000001E-3</v>
      </c>
      <c r="I12" s="225">
        <f>G12/H12</f>
        <v>12666666.666666666</v>
      </c>
      <c r="J12" s="227" t="s">
        <v>324</v>
      </c>
      <c r="K12" s="341"/>
      <c r="L12" s="228" t="s">
        <v>45</v>
      </c>
      <c r="M12" s="229"/>
      <c r="N12" s="222"/>
      <c r="O12" s="229"/>
      <c r="P12" s="229"/>
      <c r="Q12" s="309"/>
      <c r="R12" s="225"/>
      <c r="S12" s="505"/>
      <c r="T12" s="230"/>
      <c r="U12" s="222"/>
      <c r="V12" s="231"/>
    </row>
    <row r="13" spans="1:22" ht="76.5" x14ac:dyDescent="0.2">
      <c r="A13" s="483">
        <v>2</v>
      </c>
      <c r="B13" s="232"/>
      <c r="C13" s="233"/>
      <c r="D13" s="180" t="s">
        <v>511</v>
      </c>
      <c r="E13" s="180" t="s">
        <v>513</v>
      </c>
      <c r="F13" s="251"/>
      <c r="G13" s="234">
        <v>390</v>
      </c>
      <c r="H13" s="235">
        <v>3.0000000000000001E-3</v>
      </c>
      <c r="I13" s="234">
        <f>G13/H13</f>
        <v>130000</v>
      </c>
      <c r="J13" s="236" t="s">
        <v>325</v>
      </c>
      <c r="K13" s="240"/>
      <c r="L13" s="237" t="s">
        <v>45</v>
      </c>
      <c r="M13" s="238"/>
      <c r="N13" s="232"/>
      <c r="O13" s="229"/>
      <c r="P13" s="229"/>
      <c r="Q13" s="269"/>
      <c r="R13" s="234"/>
      <c r="S13" s="505"/>
      <c r="T13" s="327"/>
      <c r="U13" s="232"/>
      <c r="V13" s="239"/>
    </row>
    <row r="14" spans="1:22" ht="38.25" x14ac:dyDescent="0.2">
      <c r="A14" s="483">
        <v>3</v>
      </c>
      <c r="B14" s="232"/>
      <c r="C14" s="233"/>
      <c r="D14" s="180" t="s">
        <v>414</v>
      </c>
      <c r="E14" s="180"/>
      <c r="F14" s="251"/>
      <c r="G14" s="234">
        <v>9000</v>
      </c>
      <c r="H14" s="235">
        <v>3.0000000000000001E-3</v>
      </c>
      <c r="I14" s="234">
        <f t="shared" ref="I14:I20" si="0">G14/H14</f>
        <v>3000000</v>
      </c>
      <c r="J14" s="236" t="s">
        <v>326</v>
      </c>
      <c r="K14" s="240"/>
      <c r="L14" s="237" t="s">
        <v>45</v>
      </c>
      <c r="M14" s="238"/>
      <c r="N14" s="232"/>
      <c r="O14" s="229"/>
      <c r="P14" s="229"/>
      <c r="Q14" s="269"/>
      <c r="R14" s="234"/>
      <c r="S14" s="505"/>
      <c r="T14" s="327"/>
      <c r="U14" s="232"/>
      <c r="V14" s="239"/>
    </row>
    <row r="15" spans="1:22" ht="39" thickBot="1" x14ac:dyDescent="0.25">
      <c r="A15" s="484">
        <v>4</v>
      </c>
      <c r="B15" s="241"/>
      <c r="C15" s="242"/>
      <c r="D15" s="243" t="s">
        <v>526</v>
      </c>
      <c r="E15" s="243"/>
      <c r="F15" s="310"/>
      <c r="G15" s="244">
        <v>28000</v>
      </c>
      <c r="H15" s="245">
        <v>1</v>
      </c>
      <c r="I15" s="248">
        <f t="shared" si="0"/>
        <v>28000</v>
      </c>
      <c r="J15" s="246" t="s">
        <v>41</v>
      </c>
      <c r="K15" s="335"/>
      <c r="L15" s="219" t="s">
        <v>45</v>
      </c>
      <c r="M15" s="247"/>
      <c r="N15" s="241"/>
      <c r="O15" s="229"/>
      <c r="P15" s="229"/>
      <c r="Q15" s="311"/>
      <c r="R15" s="248"/>
      <c r="S15" s="506"/>
      <c r="T15" s="336"/>
      <c r="U15" s="241"/>
      <c r="V15" s="249"/>
    </row>
    <row r="16" spans="1:22" s="250" customFormat="1" ht="26.25" customHeight="1" thickBot="1" x14ac:dyDescent="0.25">
      <c r="A16" s="481" t="s">
        <v>51</v>
      </c>
      <c r="B16" s="488"/>
      <c r="C16" s="489"/>
      <c r="D16" s="490"/>
      <c r="E16" s="490"/>
      <c r="F16" s="490"/>
      <c r="G16" s="497"/>
      <c r="H16" s="498"/>
      <c r="I16" s="497"/>
      <c r="J16" s="499"/>
      <c r="K16" s="500"/>
      <c r="L16" s="501"/>
      <c r="M16" s="502"/>
      <c r="N16" s="500"/>
      <c r="O16" s="502"/>
      <c r="P16" s="502"/>
      <c r="Q16" s="500"/>
      <c r="R16" s="497"/>
      <c r="S16" s="503"/>
      <c r="T16" s="500"/>
      <c r="U16" s="500"/>
      <c r="V16" s="504"/>
    </row>
    <row r="17" spans="1:22" ht="18.75" customHeight="1" x14ac:dyDescent="0.2">
      <c r="A17" s="482">
        <v>5</v>
      </c>
      <c r="B17" s="222"/>
      <c r="C17" s="223"/>
      <c r="D17" s="224" t="s">
        <v>52</v>
      </c>
      <c r="E17" s="224"/>
      <c r="F17" s="308"/>
      <c r="G17" s="225">
        <v>7000</v>
      </c>
      <c r="H17" s="226">
        <v>1</v>
      </c>
      <c r="I17" s="225">
        <f t="shared" si="0"/>
        <v>7000</v>
      </c>
      <c r="J17" s="227" t="s">
        <v>326</v>
      </c>
      <c r="K17" s="341"/>
      <c r="L17" s="228" t="s">
        <v>45</v>
      </c>
      <c r="M17" s="229"/>
      <c r="N17" s="222"/>
      <c r="O17" s="229"/>
      <c r="P17" s="229"/>
      <c r="Q17" s="309"/>
      <c r="R17" s="225"/>
      <c r="S17" s="505"/>
      <c r="T17" s="230"/>
      <c r="U17" s="228"/>
      <c r="V17" s="252"/>
    </row>
    <row r="18" spans="1:22" ht="16.5" customHeight="1" x14ac:dyDescent="0.2">
      <c r="A18" s="483">
        <v>6</v>
      </c>
      <c r="B18" s="232"/>
      <c r="C18" s="233"/>
      <c r="D18" s="180" t="s">
        <v>53</v>
      </c>
      <c r="E18" s="180"/>
      <c r="F18" s="251"/>
      <c r="G18" s="234">
        <v>6000</v>
      </c>
      <c r="H18" s="235">
        <v>1</v>
      </c>
      <c r="I18" s="234">
        <f t="shared" si="0"/>
        <v>6000</v>
      </c>
      <c r="J18" s="236" t="s">
        <v>326</v>
      </c>
      <c r="K18" s="240"/>
      <c r="L18" s="237" t="s">
        <v>45</v>
      </c>
      <c r="M18" s="238"/>
      <c r="N18" s="232"/>
      <c r="O18" s="229"/>
      <c r="P18" s="229"/>
      <c r="Q18" s="269"/>
      <c r="R18" s="234"/>
      <c r="S18" s="507"/>
      <c r="T18" s="327"/>
      <c r="U18" s="237"/>
      <c r="V18" s="330"/>
    </row>
    <row r="19" spans="1:22" ht="27" customHeight="1" x14ac:dyDescent="0.2">
      <c r="A19" s="483">
        <v>7</v>
      </c>
      <c r="B19" s="232"/>
      <c r="C19" s="233"/>
      <c r="D19" s="180" t="s">
        <v>54</v>
      </c>
      <c r="E19" s="180"/>
      <c r="F19" s="251"/>
      <c r="G19" s="234">
        <v>1000</v>
      </c>
      <c r="H19" s="235">
        <v>1</v>
      </c>
      <c r="I19" s="234">
        <f t="shared" si="0"/>
        <v>1000</v>
      </c>
      <c r="J19" s="236" t="s">
        <v>328</v>
      </c>
      <c r="K19" s="240"/>
      <c r="L19" s="237" t="s">
        <v>45</v>
      </c>
      <c r="M19" s="238"/>
      <c r="N19" s="232"/>
      <c r="O19" s="229"/>
      <c r="P19" s="229"/>
      <c r="Q19" s="269"/>
      <c r="R19" s="234"/>
      <c r="S19" s="507"/>
      <c r="T19" s="327"/>
      <c r="U19" s="237"/>
      <c r="V19" s="330"/>
    </row>
    <row r="20" spans="1:22" ht="22.5" customHeight="1" thickBot="1" x14ac:dyDescent="0.25">
      <c r="A20" s="484">
        <v>8</v>
      </c>
      <c r="B20" s="241"/>
      <c r="C20" s="242"/>
      <c r="D20" s="243" t="s">
        <v>55</v>
      </c>
      <c r="E20" s="243"/>
      <c r="F20" s="312"/>
      <c r="G20" s="248">
        <v>29000</v>
      </c>
      <c r="H20" s="245">
        <v>1</v>
      </c>
      <c r="I20" s="248">
        <f t="shared" si="0"/>
        <v>29000</v>
      </c>
      <c r="J20" s="220" t="s">
        <v>326</v>
      </c>
      <c r="K20" s="335"/>
      <c r="L20" s="219" t="s">
        <v>45</v>
      </c>
      <c r="M20" s="247"/>
      <c r="N20" s="241"/>
      <c r="O20" s="229"/>
      <c r="P20" s="229"/>
      <c r="Q20" s="311"/>
      <c r="R20" s="248"/>
      <c r="S20" s="506"/>
      <c r="T20" s="336"/>
      <c r="U20" s="219"/>
      <c r="V20" s="337"/>
    </row>
    <row r="21" spans="1:22" s="250" customFormat="1" ht="17.25" customHeight="1" thickBot="1" x14ac:dyDescent="0.25">
      <c r="A21" s="481" t="s">
        <v>56</v>
      </c>
      <c r="B21" s="488"/>
      <c r="C21" s="489"/>
      <c r="D21" s="490"/>
      <c r="E21" s="490"/>
      <c r="F21" s="490"/>
      <c r="G21" s="497"/>
      <c r="H21" s="498"/>
      <c r="I21" s="497"/>
      <c r="J21" s="499"/>
      <c r="K21" s="500"/>
      <c r="L21" s="501"/>
      <c r="M21" s="502"/>
      <c r="N21" s="500"/>
      <c r="O21" s="502"/>
      <c r="P21" s="502"/>
      <c r="Q21" s="500"/>
      <c r="R21" s="497"/>
      <c r="S21" s="503"/>
      <c r="T21" s="500"/>
      <c r="U21" s="500"/>
      <c r="V21" s="504"/>
    </row>
    <row r="22" spans="1:22" ht="29.25" customHeight="1" x14ac:dyDescent="0.2">
      <c r="A22" s="482">
        <v>9</v>
      </c>
      <c r="B22" s="222"/>
      <c r="C22" s="223"/>
      <c r="D22" s="224" t="s">
        <v>329</v>
      </c>
      <c r="E22" s="224"/>
      <c r="F22" s="308"/>
      <c r="G22" s="225">
        <v>10000</v>
      </c>
      <c r="H22" s="226">
        <v>2.9999999999999997E-4</v>
      </c>
      <c r="I22" s="225">
        <f>G22/H22</f>
        <v>33333333.333333336</v>
      </c>
      <c r="J22" s="227" t="s">
        <v>330</v>
      </c>
      <c r="K22" s="341"/>
      <c r="L22" s="228" t="s">
        <v>45</v>
      </c>
      <c r="M22" s="229"/>
      <c r="N22" s="222"/>
      <c r="O22" s="229"/>
      <c r="P22" s="229"/>
      <c r="Q22" s="313"/>
      <c r="R22" s="225"/>
      <c r="S22" s="505"/>
      <c r="T22" s="230"/>
      <c r="U22" s="228"/>
      <c r="V22" s="252"/>
    </row>
    <row r="23" spans="1:22" ht="31.5" customHeight="1" thickBot="1" x14ac:dyDescent="0.25">
      <c r="A23" s="484">
        <v>10</v>
      </c>
      <c r="B23" s="241"/>
      <c r="C23" s="242"/>
      <c r="D23" s="243" t="s">
        <v>31</v>
      </c>
      <c r="E23" s="243"/>
      <c r="F23" s="312"/>
      <c r="G23" s="248">
        <v>1500</v>
      </c>
      <c r="H23" s="245">
        <v>2.9999999999999997E-4</v>
      </c>
      <c r="I23" s="248">
        <f>G23/H23</f>
        <v>5000000</v>
      </c>
      <c r="J23" s="220" t="s">
        <v>330</v>
      </c>
      <c r="K23" s="335"/>
      <c r="L23" s="219" t="s">
        <v>45</v>
      </c>
      <c r="M23" s="247"/>
      <c r="N23" s="241"/>
      <c r="O23" s="229"/>
      <c r="P23" s="229"/>
      <c r="Q23" s="314"/>
      <c r="R23" s="248"/>
      <c r="S23" s="506"/>
      <c r="T23" s="336"/>
      <c r="U23" s="219"/>
      <c r="V23" s="337"/>
    </row>
    <row r="24" spans="1:22" s="250" customFormat="1" ht="17.25" customHeight="1" thickBot="1" x14ac:dyDescent="0.25">
      <c r="A24" s="481" t="s">
        <v>57</v>
      </c>
      <c r="B24" s="488"/>
      <c r="C24" s="489"/>
      <c r="D24" s="490"/>
      <c r="E24" s="490"/>
      <c r="F24" s="510"/>
      <c r="G24" s="497"/>
      <c r="H24" s="498"/>
      <c r="I24" s="497"/>
      <c r="J24" s="499"/>
      <c r="K24" s="500"/>
      <c r="L24" s="501"/>
      <c r="M24" s="502"/>
      <c r="N24" s="500"/>
      <c r="O24" s="502"/>
      <c r="P24" s="502"/>
      <c r="Q24" s="500"/>
      <c r="R24" s="497"/>
      <c r="S24" s="503"/>
      <c r="T24" s="500"/>
      <c r="U24" s="500"/>
      <c r="V24" s="504"/>
    </row>
    <row r="25" spans="1:22" ht="76.5" x14ac:dyDescent="0.2">
      <c r="A25" s="482">
        <v>11</v>
      </c>
      <c r="B25" s="341"/>
      <c r="C25" s="253"/>
      <c r="D25" s="224" t="s">
        <v>58</v>
      </c>
      <c r="E25" s="146" t="s">
        <v>25</v>
      </c>
      <c r="F25" s="308"/>
      <c r="G25" s="225">
        <v>2000</v>
      </c>
      <c r="H25" s="226">
        <v>2.9999999999999997E-4</v>
      </c>
      <c r="I25" s="225">
        <f>G25/H25</f>
        <v>6666666.666666667</v>
      </c>
      <c r="J25" s="254" t="s">
        <v>332</v>
      </c>
      <c r="K25" s="341"/>
      <c r="L25" s="228" t="s">
        <v>45</v>
      </c>
      <c r="M25" s="229"/>
      <c r="N25" s="222"/>
      <c r="O25" s="229"/>
      <c r="P25" s="229"/>
      <c r="Q25" s="309"/>
      <c r="R25" s="225"/>
      <c r="S25" s="505"/>
      <c r="T25" s="230"/>
      <c r="U25" s="228"/>
      <c r="V25" s="252"/>
    </row>
    <row r="26" spans="1:22" ht="90" thickBot="1" x14ac:dyDescent="0.25">
      <c r="A26" s="484">
        <v>12</v>
      </c>
      <c r="B26" s="335"/>
      <c r="C26" s="255"/>
      <c r="D26" s="243" t="s">
        <v>333</v>
      </c>
      <c r="E26" s="243" t="s">
        <v>25</v>
      </c>
      <c r="F26" s="312"/>
      <c r="G26" s="248">
        <v>16000</v>
      </c>
      <c r="H26" s="245">
        <v>2.9999999999999997E-4</v>
      </c>
      <c r="I26" s="248">
        <f>G26/H26</f>
        <v>53333333.333333336</v>
      </c>
      <c r="J26" s="256" t="s">
        <v>332</v>
      </c>
      <c r="K26" s="335"/>
      <c r="L26" s="219" t="s">
        <v>45</v>
      </c>
      <c r="M26" s="247"/>
      <c r="N26" s="241"/>
      <c r="O26" s="229"/>
      <c r="P26" s="229"/>
      <c r="Q26" s="311"/>
      <c r="R26" s="248"/>
      <c r="S26" s="506"/>
      <c r="T26" s="336"/>
      <c r="U26" s="219"/>
      <c r="V26" s="337"/>
    </row>
    <row r="27" spans="1:22" s="250" customFormat="1" ht="21.75" customHeight="1" thickBot="1" x14ac:dyDescent="0.25">
      <c r="A27" s="481" t="s">
        <v>59</v>
      </c>
      <c r="B27" s="488"/>
      <c r="C27" s="489"/>
      <c r="D27" s="490"/>
      <c r="E27" s="490"/>
      <c r="F27" s="490"/>
      <c r="G27" s="511"/>
      <c r="H27" s="498"/>
      <c r="I27" s="497"/>
      <c r="J27" s="512"/>
      <c r="K27" s="500"/>
      <c r="L27" s="501"/>
      <c r="M27" s="502"/>
      <c r="N27" s="500"/>
      <c r="O27" s="502"/>
      <c r="P27" s="502"/>
      <c r="Q27" s="500"/>
      <c r="R27" s="497"/>
      <c r="S27" s="503"/>
      <c r="T27" s="500"/>
      <c r="U27" s="500"/>
      <c r="V27" s="504"/>
    </row>
    <row r="28" spans="1:22" s="265" customFormat="1" ht="46.5" customHeight="1" thickBot="1" x14ac:dyDescent="0.25">
      <c r="A28" s="485">
        <v>13</v>
      </c>
      <c r="B28" s="342"/>
      <c r="C28" s="257"/>
      <c r="D28" s="258" t="s">
        <v>512</v>
      </c>
      <c r="E28" s="258"/>
      <c r="F28" s="315"/>
      <c r="G28" s="259">
        <v>4000</v>
      </c>
      <c r="H28" s="260">
        <v>0.2</v>
      </c>
      <c r="I28" s="259">
        <f>G28/H28</f>
        <v>20000</v>
      </c>
      <c r="J28" s="261" t="s">
        <v>332</v>
      </c>
      <c r="K28" s="342"/>
      <c r="L28" s="262" t="s">
        <v>45</v>
      </c>
      <c r="M28" s="263"/>
      <c r="N28" s="338"/>
      <c r="O28" s="263"/>
      <c r="P28" s="263"/>
      <c r="Q28" s="316"/>
      <c r="R28" s="259"/>
      <c r="S28" s="508"/>
      <c r="T28" s="339"/>
      <c r="U28" s="262"/>
      <c r="V28" s="264"/>
    </row>
    <row r="29" spans="1:22" s="266" customFormat="1" ht="21.75" customHeight="1" thickBot="1" x14ac:dyDescent="0.25">
      <c r="A29" s="486" t="s">
        <v>61</v>
      </c>
      <c r="B29" s="513"/>
      <c r="C29" s="514"/>
      <c r="D29" s="515"/>
      <c r="E29" s="515"/>
      <c r="F29" s="515"/>
      <c r="G29" s="516"/>
      <c r="H29" s="513"/>
      <c r="I29" s="516"/>
      <c r="J29" s="517"/>
      <c r="K29" s="513"/>
      <c r="L29" s="518"/>
      <c r="M29" s="519"/>
      <c r="N29" s="513"/>
      <c r="O29" s="519"/>
      <c r="P29" s="519"/>
      <c r="Q29" s="513"/>
      <c r="R29" s="516"/>
      <c r="S29" s="509"/>
      <c r="T29" s="513"/>
      <c r="U29" s="513"/>
      <c r="V29" s="520"/>
    </row>
    <row r="30" spans="1:22" ht="29.25" customHeight="1" x14ac:dyDescent="0.2">
      <c r="A30" s="482">
        <v>14</v>
      </c>
      <c r="B30" s="343"/>
      <c r="C30" s="344"/>
      <c r="D30" s="224" t="s">
        <v>62</v>
      </c>
      <c r="E30" s="224"/>
      <c r="F30" s="345"/>
      <c r="G30" s="225">
        <v>6500</v>
      </c>
      <c r="H30" s="226">
        <v>0.2</v>
      </c>
      <c r="I30" s="225">
        <f t="shared" ref="I30:I50" si="1">G30/H30</f>
        <v>32500</v>
      </c>
      <c r="J30" s="254" t="s">
        <v>332</v>
      </c>
      <c r="K30" s="341"/>
      <c r="L30" s="228" t="s">
        <v>45</v>
      </c>
      <c r="M30" s="229"/>
      <c r="N30" s="222"/>
      <c r="O30" s="229"/>
      <c r="P30" s="229"/>
      <c r="Q30" s="309"/>
      <c r="R30" s="225"/>
      <c r="S30" s="505"/>
      <c r="T30" s="230"/>
      <c r="U30" s="228"/>
      <c r="V30" s="252"/>
    </row>
    <row r="31" spans="1:22" ht="21" customHeight="1" x14ac:dyDescent="0.2">
      <c r="A31" s="483">
        <v>15</v>
      </c>
      <c r="B31" s="240"/>
      <c r="C31" s="267"/>
      <c r="D31" s="180" t="s">
        <v>63</v>
      </c>
      <c r="E31" s="180"/>
      <c r="F31" s="251"/>
      <c r="G31" s="234">
        <v>600</v>
      </c>
      <c r="H31" s="235">
        <v>1</v>
      </c>
      <c r="I31" s="234">
        <f t="shared" si="1"/>
        <v>600</v>
      </c>
      <c r="J31" s="268" t="s">
        <v>332</v>
      </c>
      <c r="K31" s="240"/>
      <c r="L31" s="237" t="s">
        <v>45</v>
      </c>
      <c r="M31" s="238"/>
      <c r="N31" s="232"/>
      <c r="O31" s="229"/>
      <c r="P31" s="229"/>
      <c r="Q31" s="269"/>
      <c r="R31" s="234"/>
      <c r="S31" s="507"/>
      <c r="T31" s="327"/>
      <c r="U31" s="237"/>
      <c r="V31" s="330"/>
    </row>
    <row r="32" spans="1:22" ht="27.75" customHeight="1" x14ac:dyDescent="0.2">
      <c r="A32" s="483">
        <v>16</v>
      </c>
      <c r="B32" s="240"/>
      <c r="C32" s="267"/>
      <c r="D32" s="180" t="s">
        <v>64</v>
      </c>
      <c r="E32" s="180"/>
      <c r="F32" s="251"/>
      <c r="G32" s="234">
        <v>5000</v>
      </c>
      <c r="H32" s="235">
        <v>4.0000000000000002E-4</v>
      </c>
      <c r="I32" s="234">
        <f t="shared" si="1"/>
        <v>12500000</v>
      </c>
      <c r="J32" s="268" t="s">
        <v>332</v>
      </c>
      <c r="K32" s="240"/>
      <c r="L32" s="237" t="s">
        <v>45</v>
      </c>
      <c r="M32" s="238"/>
      <c r="N32" s="232"/>
      <c r="O32" s="229"/>
      <c r="P32" s="229"/>
      <c r="Q32" s="269"/>
      <c r="R32" s="234"/>
      <c r="S32" s="507"/>
      <c r="T32" s="327"/>
      <c r="U32" s="237"/>
      <c r="V32" s="330"/>
    </row>
    <row r="33" spans="1:22" ht="30.75" customHeight="1" x14ac:dyDescent="0.2">
      <c r="A33" s="483">
        <v>17</v>
      </c>
      <c r="B33" s="240"/>
      <c r="C33" s="267"/>
      <c r="D33" s="180" t="s">
        <v>334</v>
      </c>
      <c r="E33" s="180"/>
      <c r="F33" s="251"/>
      <c r="G33" s="234">
        <v>2500</v>
      </c>
      <c r="H33" s="235">
        <v>1</v>
      </c>
      <c r="I33" s="234">
        <f t="shared" si="1"/>
        <v>2500</v>
      </c>
      <c r="J33" s="268" t="s">
        <v>332</v>
      </c>
      <c r="K33" s="240"/>
      <c r="L33" s="237" t="s">
        <v>45</v>
      </c>
      <c r="M33" s="238"/>
      <c r="N33" s="232"/>
      <c r="O33" s="229"/>
      <c r="P33" s="229"/>
      <c r="Q33" s="269"/>
      <c r="R33" s="234"/>
      <c r="S33" s="507"/>
      <c r="T33" s="327"/>
      <c r="U33" s="237"/>
      <c r="V33" s="330"/>
    </row>
    <row r="34" spans="1:22" ht="29.25" customHeight="1" x14ac:dyDescent="0.2">
      <c r="A34" s="483">
        <v>18</v>
      </c>
      <c r="B34" s="240"/>
      <c r="C34" s="267"/>
      <c r="D34" s="180" t="s">
        <v>335</v>
      </c>
      <c r="E34" s="180"/>
      <c r="F34" s="251"/>
      <c r="G34" s="234">
        <v>2000</v>
      </c>
      <c r="H34" s="235">
        <v>1.4999999999999999E-2</v>
      </c>
      <c r="I34" s="234">
        <f t="shared" si="1"/>
        <v>133333.33333333334</v>
      </c>
      <c r="J34" s="236" t="s">
        <v>330</v>
      </c>
      <c r="K34" s="240"/>
      <c r="L34" s="237" t="s">
        <v>45</v>
      </c>
      <c r="M34" s="238"/>
      <c r="N34" s="232"/>
      <c r="O34" s="229"/>
      <c r="P34" s="229"/>
      <c r="Q34" s="269"/>
      <c r="R34" s="234"/>
      <c r="S34" s="507"/>
      <c r="T34" s="327"/>
      <c r="U34" s="237"/>
      <c r="V34" s="330"/>
    </row>
    <row r="35" spans="1:22" ht="27.75" customHeight="1" x14ac:dyDescent="0.2">
      <c r="A35" s="483">
        <v>19</v>
      </c>
      <c r="B35" s="240"/>
      <c r="C35" s="267"/>
      <c r="D35" s="180" t="s">
        <v>65</v>
      </c>
      <c r="E35" s="180"/>
      <c r="F35" s="317"/>
      <c r="G35" s="234">
        <v>1200</v>
      </c>
      <c r="H35" s="235">
        <v>1</v>
      </c>
      <c r="I35" s="234">
        <f t="shared" si="1"/>
        <v>1200</v>
      </c>
      <c r="J35" s="236" t="s">
        <v>336</v>
      </c>
      <c r="K35" s="240"/>
      <c r="L35" s="237" t="s">
        <v>45</v>
      </c>
      <c r="M35" s="238"/>
      <c r="N35" s="232"/>
      <c r="O35" s="229"/>
      <c r="P35" s="229"/>
      <c r="Q35" s="269"/>
      <c r="R35" s="234"/>
      <c r="S35" s="507"/>
      <c r="T35" s="327"/>
      <c r="U35" s="237"/>
      <c r="V35" s="330"/>
    </row>
    <row r="36" spans="1:22" s="265" customFormat="1" ht="30.75" customHeight="1" x14ac:dyDescent="0.2">
      <c r="A36" s="483">
        <v>20</v>
      </c>
      <c r="B36" s="274"/>
      <c r="C36" s="270"/>
      <c r="D36" s="271" t="s">
        <v>66</v>
      </c>
      <c r="E36" s="271"/>
      <c r="F36" s="318"/>
      <c r="G36" s="272">
        <v>4500</v>
      </c>
      <c r="H36" s="273">
        <v>0.03</v>
      </c>
      <c r="I36" s="234">
        <f t="shared" si="1"/>
        <v>150000</v>
      </c>
      <c r="J36" s="268" t="s">
        <v>332</v>
      </c>
      <c r="K36" s="274"/>
      <c r="L36" s="275" t="s">
        <v>45</v>
      </c>
      <c r="M36" s="276"/>
      <c r="N36" s="232"/>
      <c r="O36" s="229"/>
      <c r="P36" s="229"/>
      <c r="Q36" s="319"/>
      <c r="R36" s="272"/>
      <c r="S36" s="507"/>
      <c r="T36" s="327"/>
      <c r="U36" s="275"/>
      <c r="V36" s="330"/>
    </row>
    <row r="37" spans="1:22" ht="34.5" customHeight="1" x14ac:dyDescent="0.2">
      <c r="A37" s="483">
        <v>21</v>
      </c>
      <c r="B37" s="240"/>
      <c r="C37" s="267"/>
      <c r="D37" s="180" t="s">
        <v>67</v>
      </c>
      <c r="E37" s="180"/>
      <c r="F37" s="251"/>
      <c r="G37" s="234">
        <v>1500</v>
      </c>
      <c r="H37" s="235">
        <v>2.5000000000000001E-2</v>
      </c>
      <c r="I37" s="234">
        <f t="shared" si="1"/>
        <v>60000</v>
      </c>
      <c r="J37" s="236" t="s">
        <v>337</v>
      </c>
      <c r="K37" s="240"/>
      <c r="L37" s="237" t="s">
        <v>45</v>
      </c>
      <c r="M37" s="238"/>
      <c r="N37" s="232"/>
      <c r="O37" s="229"/>
      <c r="P37" s="229"/>
      <c r="Q37" s="269"/>
      <c r="R37" s="234"/>
      <c r="S37" s="507"/>
      <c r="T37" s="327"/>
      <c r="U37" s="237"/>
      <c r="V37" s="330"/>
    </row>
    <row r="38" spans="1:22" ht="18" customHeight="1" x14ac:dyDescent="0.2">
      <c r="A38" s="483">
        <v>22</v>
      </c>
      <c r="B38" s="277"/>
      <c r="C38" s="267"/>
      <c r="D38" s="180" t="s">
        <v>338</v>
      </c>
      <c r="E38" s="180"/>
      <c r="F38" s="317"/>
      <c r="G38" s="234">
        <v>1000</v>
      </c>
      <c r="H38" s="235">
        <v>1.4999999999999999E-2</v>
      </c>
      <c r="I38" s="234">
        <f t="shared" si="1"/>
        <v>66666.666666666672</v>
      </c>
      <c r="J38" s="236" t="s">
        <v>339</v>
      </c>
      <c r="K38" s="277"/>
      <c r="L38" s="237" t="s">
        <v>45</v>
      </c>
      <c r="M38" s="238"/>
      <c r="N38" s="232"/>
      <c r="O38" s="229"/>
      <c r="P38" s="229"/>
      <c r="Q38" s="269"/>
      <c r="R38" s="234"/>
      <c r="S38" s="507"/>
      <c r="T38" s="327"/>
      <c r="U38" s="237"/>
      <c r="V38" s="330"/>
    </row>
    <row r="39" spans="1:22" ht="18.75" customHeight="1" x14ac:dyDescent="0.2">
      <c r="A39" s="483">
        <v>23</v>
      </c>
      <c r="B39" s="240"/>
      <c r="C39" s="267"/>
      <c r="D39" s="180" t="s">
        <v>68</v>
      </c>
      <c r="E39" s="180"/>
      <c r="F39" s="320"/>
      <c r="G39" s="234">
        <v>1140</v>
      </c>
      <c r="H39" s="235">
        <v>1</v>
      </c>
      <c r="I39" s="234">
        <f t="shared" si="1"/>
        <v>1140</v>
      </c>
      <c r="J39" s="268" t="s">
        <v>332</v>
      </c>
      <c r="K39" s="240"/>
      <c r="L39" s="237" t="s">
        <v>45</v>
      </c>
      <c r="M39" s="238"/>
      <c r="N39" s="232"/>
      <c r="O39" s="229"/>
      <c r="P39" s="229"/>
      <c r="Q39" s="269"/>
      <c r="R39" s="234"/>
      <c r="S39" s="507"/>
      <c r="T39" s="327"/>
      <c r="U39" s="237"/>
      <c r="V39" s="330"/>
    </row>
    <row r="40" spans="1:22" ht="30.75" customHeight="1" x14ac:dyDescent="0.2">
      <c r="A40" s="483">
        <v>24</v>
      </c>
      <c r="B40" s="240"/>
      <c r="C40" s="267"/>
      <c r="D40" s="180" t="s">
        <v>340</v>
      </c>
      <c r="E40" s="180"/>
      <c r="F40" s="251"/>
      <c r="G40" s="234">
        <v>3000</v>
      </c>
      <c r="H40" s="235">
        <v>1</v>
      </c>
      <c r="I40" s="234">
        <f t="shared" si="1"/>
        <v>3000</v>
      </c>
      <c r="J40" s="268" t="s">
        <v>332</v>
      </c>
      <c r="K40" s="240"/>
      <c r="L40" s="237" t="s">
        <v>45</v>
      </c>
      <c r="M40" s="238"/>
      <c r="N40" s="232"/>
      <c r="O40" s="229"/>
      <c r="P40" s="229"/>
      <c r="Q40" s="269"/>
      <c r="R40" s="234"/>
      <c r="S40" s="507"/>
      <c r="T40" s="327"/>
      <c r="U40" s="237"/>
      <c r="V40" s="330"/>
    </row>
    <row r="41" spans="1:22" ht="29.25" customHeight="1" x14ac:dyDescent="0.2">
      <c r="A41" s="483">
        <v>25</v>
      </c>
      <c r="B41" s="240"/>
      <c r="C41" s="267"/>
      <c r="D41" s="180" t="s">
        <v>69</v>
      </c>
      <c r="E41" s="180"/>
      <c r="F41" s="251"/>
      <c r="G41" s="234">
        <v>2500</v>
      </c>
      <c r="H41" s="235">
        <v>1</v>
      </c>
      <c r="I41" s="234">
        <f t="shared" si="1"/>
        <v>2500</v>
      </c>
      <c r="J41" s="268" t="s">
        <v>332</v>
      </c>
      <c r="K41" s="240"/>
      <c r="L41" s="237" t="s">
        <v>45</v>
      </c>
      <c r="M41" s="238"/>
      <c r="N41" s="232"/>
      <c r="O41" s="229"/>
      <c r="P41" s="229"/>
      <c r="Q41" s="269"/>
      <c r="R41" s="234"/>
      <c r="S41" s="507"/>
      <c r="T41" s="327"/>
      <c r="U41" s="237"/>
      <c r="V41" s="330"/>
    </row>
    <row r="42" spans="1:22" ht="30.75" customHeight="1" x14ac:dyDescent="0.2">
      <c r="A42" s="483">
        <v>26</v>
      </c>
      <c r="B42" s="240"/>
      <c r="C42" s="267"/>
      <c r="D42" s="180" t="s">
        <v>70</v>
      </c>
      <c r="E42" s="180"/>
      <c r="F42" s="251"/>
      <c r="G42" s="234">
        <v>3000</v>
      </c>
      <c r="H42" s="235">
        <v>7.0000000000000001E-3</v>
      </c>
      <c r="I42" s="234">
        <f t="shared" si="1"/>
        <v>428571.42857142858</v>
      </c>
      <c r="J42" s="236" t="s">
        <v>330</v>
      </c>
      <c r="K42" s="240"/>
      <c r="L42" s="237" t="s">
        <v>45</v>
      </c>
      <c r="M42" s="238"/>
      <c r="N42" s="232"/>
      <c r="O42" s="229"/>
      <c r="P42" s="229"/>
      <c r="Q42" s="269"/>
      <c r="R42" s="234"/>
      <c r="S42" s="507"/>
      <c r="T42" s="327"/>
      <c r="U42" s="237"/>
      <c r="V42" s="330"/>
    </row>
    <row r="43" spans="1:22" ht="30.75" customHeight="1" x14ac:dyDescent="0.2">
      <c r="A43" s="483">
        <v>27</v>
      </c>
      <c r="B43" s="240"/>
      <c r="C43" s="267"/>
      <c r="D43" s="180" t="s">
        <v>70</v>
      </c>
      <c r="E43" s="180"/>
      <c r="F43" s="251"/>
      <c r="G43" s="234">
        <v>2000</v>
      </c>
      <c r="H43" s="235">
        <v>7.0000000000000001E-3</v>
      </c>
      <c r="I43" s="234">
        <f t="shared" si="1"/>
        <v>285714.28571428568</v>
      </c>
      <c r="J43" s="268" t="s">
        <v>332</v>
      </c>
      <c r="K43" s="277"/>
      <c r="L43" s="237" t="s">
        <v>45</v>
      </c>
      <c r="M43" s="238"/>
      <c r="N43" s="232"/>
      <c r="O43" s="229"/>
      <c r="P43" s="229"/>
      <c r="Q43" s="269"/>
      <c r="R43" s="234"/>
      <c r="S43" s="507"/>
      <c r="T43" s="327"/>
      <c r="U43" s="237"/>
      <c r="V43" s="330"/>
    </row>
    <row r="44" spans="1:22" ht="18.75" customHeight="1" x14ac:dyDescent="0.2">
      <c r="A44" s="483">
        <v>28</v>
      </c>
      <c r="B44" s="240"/>
      <c r="C44" s="267"/>
      <c r="D44" s="180" t="s">
        <v>71</v>
      </c>
      <c r="E44" s="180"/>
      <c r="F44" s="320"/>
      <c r="G44" s="234">
        <v>1000</v>
      </c>
      <c r="H44" s="235">
        <v>6.0000000000000001E-3</v>
      </c>
      <c r="I44" s="234">
        <f t="shared" si="1"/>
        <v>166666.66666666666</v>
      </c>
      <c r="J44" s="268" t="s">
        <v>332</v>
      </c>
      <c r="K44" s="240"/>
      <c r="L44" s="237" t="s">
        <v>45</v>
      </c>
      <c r="M44" s="238"/>
      <c r="N44" s="232"/>
      <c r="O44" s="229"/>
      <c r="P44" s="229"/>
      <c r="Q44" s="269"/>
      <c r="R44" s="234"/>
      <c r="S44" s="507"/>
      <c r="T44" s="327"/>
      <c r="U44" s="237"/>
      <c r="V44" s="330"/>
    </row>
    <row r="45" spans="1:22" s="265" customFormat="1" ht="29.25" customHeight="1" x14ac:dyDescent="0.2">
      <c r="A45" s="483">
        <v>29</v>
      </c>
      <c r="B45" s="274"/>
      <c r="C45" s="270"/>
      <c r="D45" s="271" t="s">
        <v>72</v>
      </c>
      <c r="E45" s="271"/>
      <c r="F45" s="321"/>
      <c r="G45" s="272">
        <v>3000</v>
      </c>
      <c r="H45" s="273">
        <v>2E-3</v>
      </c>
      <c r="I45" s="234">
        <f t="shared" si="1"/>
        <v>1500000</v>
      </c>
      <c r="J45" s="268" t="s">
        <v>332</v>
      </c>
      <c r="K45" s="274"/>
      <c r="L45" s="275" t="s">
        <v>45</v>
      </c>
      <c r="M45" s="276"/>
      <c r="N45" s="232"/>
      <c r="O45" s="229"/>
      <c r="P45" s="229"/>
      <c r="Q45" s="319"/>
      <c r="R45" s="272"/>
      <c r="S45" s="507"/>
      <c r="T45" s="327"/>
      <c r="U45" s="275"/>
      <c r="V45" s="330"/>
    </row>
    <row r="46" spans="1:22" s="265" customFormat="1" ht="30.75" customHeight="1" x14ac:dyDescent="0.2">
      <c r="A46" s="483">
        <v>30</v>
      </c>
      <c r="B46" s="274"/>
      <c r="C46" s="270"/>
      <c r="D46" s="271" t="s">
        <v>72</v>
      </c>
      <c r="E46" s="271"/>
      <c r="F46" s="321"/>
      <c r="G46" s="272">
        <v>2700</v>
      </c>
      <c r="H46" s="273">
        <v>2E-3</v>
      </c>
      <c r="I46" s="234">
        <f t="shared" si="1"/>
        <v>1350000</v>
      </c>
      <c r="J46" s="278" t="s">
        <v>330</v>
      </c>
      <c r="K46" s="274"/>
      <c r="L46" s="275" t="s">
        <v>45</v>
      </c>
      <c r="M46" s="276"/>
      <c r="N46" s="232"/>
      <c r="O46" s="229"/>
      <c r="P46" s="229"/>
      <c r="Q46" s="319"/>
      <c r="R46" s="272"/>
      <c r="S46" s="507"/>
      <c r="T46" s="327"/>
      <c r="U46" s="275"/>
      <c r="V46" s="330"/>
    </row>
    <row r="47" spans="1:22" s="283" customFormat="1" ht="30.75" customHeight="1" x14ac:dyDescent="0.2">
      <c r="A47" s="483">
        <v>31</v>
      </c>
      <c r="B47" s="279"/>
      <c r="C47" s="279"/>
      <c r="D47" s="145" t="s">
        <v>415</v>
      </c>
      <c r="E47" s="145"/>
      <c r="F47" s="279"/>
      <c r="G47" s="279">
        <v>1500</v>
      </c>
      <c r="H47" s="280">
        <v>0.05</v>
      </c>
      <c r="I47" s="234">
        <f t="shared" si="1"/>
        <v>30000</v>
      </c>
      <c r="J47" s="281" t="s">
        <v>330</v>
      </c>
      <c r="K47" s="279"/>
      <c r="L47" s="282" t="s">
        <v>45</v>
      </c>
      <c r="M47" s="279"/>
      <c r="N47" s="279"/>
      <c r="O47" s="229"/>
      <c r="P47" s="229"/>
      <c r="Q47" s="279"/>
      <c r="R47" s="279"/>
      <c r="S47" s="521"/>
      <c r="T47" s="279"/>
      <c r="U47" s="279"/>
      <c r="V47" s="333"/>
    </row>
    <row r="48" spans="1:22" ht="29.25" customHeight="1" x14ac:dyDescent="0.2">
      <c r="A48" s="483">
        <v>32</v>
      </c>
      <c r="B48" s="274"/>
      <c r="C48" s="267"/>
      <c r="D48" s="180" t="s">
        <v>73</v>
      </c>
      <c r="E48" s="180"/>
      <c r="F48" s="234"/>
      <c r="G48" s="234">
        <v>1000</v>
      </c>
      <c r="H48" s="235">
        <v>2E-3</v>
      </c>
      <c r="I48" s="234">
        <f t="shared" si="1"/>
        <v>500000</v>
      </c>
      <c r="J48" s="236" t="s">
        <v>330</v>
      </c>
      <c r="K48" s="240"/>
      <c r="L48" s="237" t="s">
        <v>45</v>
      </c>
      <c r="M48" s="232"/>
      <c r="N48" s="238"/>
      <c r="O48" s="229"/>
      <c r="P48" s="229"/>
      <c r="Q48" s="234"/>
      <c r="R48" s="332"/>
      <c r="S48" s="507"/>
      <c r="T48" s="237"/>
      <c r="U48" s="238"/>
      <c r="V48" s="239"/>
    </row>
    <row r="49" spans="1:22" ht="25.5" customHeight="1" x14ac:dyDescent="0.2">
      <c r="A49" s="483">
        <v>33</v>
      </c>
      <c r="B49" s="240"/>
      <c r="C49" s="267"/>
      <c r="D49" s="180" t="s">
        <v>74</v>
      </c>
      <c r="E49" s="180"/>
      <c r="F49" s="234"/>
      <c r="G49" s="234">
        <v>4000</v>
      </c>
      <c r="H49" s="235">
        <v>1</v>
      </c>
      <c r="I49" s="234">
        <f t="shared" si="1"/>
        <v>4000</v>
      </c>
      <c r="J49" s="268" t="s">
        <v>332</v>
      </c>
      <c r="K49" s="240"/>
      <c r="L49" s="237" t="s">
        <v>45</v>
      </c>
      <c r="M49" s="232"/>
      <c r="N49" s="238"/>
      <c r="O49" s="229"/>
      <c r="P49" s="229"/>
      <c r="Q49" s="234"/>
      <c r="R49" s="332"/>
      <c r="S49" s="507"/>
      <c r="T49" s="237"/>
      <c r="U49" s="238"/>
      <c r="V49" s="239"/>
    </row>
    <row r="50" spans="1:22" ht="31.5" customHeight="1" thickBot="1" x14ac:dyDescent="0.25">
      <c r="A50" s="484">
        <v>34</v>
      </c>
      <c r="B50" s="335"/>
      <c r="C50" s="255"/>
      <c r="D50" s="285" t="s">
        <v>75</v>
      </c>
      <c r="E50" s="285"/>
      <c r="F50" s="248"/>
      <c r="G50" s="248">
        <v>3000</v>
      </c>
      <c r="H50" s="245">
        <v>1</v>
      </c>
      <c r="I50" s="248">
        <f t="shared" si="1"/>
        <v>3000</v>
      </c>
      <c r="J50" s="256" t="s">
        <v>332</v>
      </c>
      <c r="K50" s="335"/>
      <c r="L50" s="219" t="s">
        <v>45</v>
      </c>
      <c r="M50" s="241"/>
      <c r="N50" s="247"/>
      <c r="O50" s="229"/>
      <c r="P50" s="229"/>
      <c r="Q50" s="248"/>
      <c r="R50" s="340"/>
      <c r="S50" s="506"/>
      <c r="T50" s="219"/>
      <c r="U50" s="247"/>
      <c r="V50" s="249"/>
    </row>
    <row r="51" spans="1:22" s="286" customFormat="1" ht="23.25" customHeight="1" thickBot="1" x14ac:dyDescent="0.25">
      <c r="A51" s="486" t="s">
        <v>76</v>
      </c>
      <c r="B51" s="513"/>
      <c r="C51" s="514"/>
      <c r="D51" s="515"/>
      <c r="E51" s="515"/>
      <c r="F51" s="497"/>
      <c r="G51" s="497"/>
      <c r="H51" s="498"/>
      <c r="I51" s="497"/>
      <c r="J51" s="499"/>
      <c r="K51" s="500"/>
      <c r="L51" s="501"/>
      <c r="M51" s="500"/>
      <c r="N51" s="502"/>
      <c r="O51" s="502"/>
      <c r="P51" s="500"/>
      <c r="Q51" s="497"/>
      <c r="R51" s="503"/>
      <c r="S51" s="500"/>
      <c r="T51" s="500"/>
      <c r="U51" s="500"/>
      <c r="V51" s="504"/>
    </row>
    <row r="52" spans="1:22" ht="38.25" x14ac:dyDescent="0.2">
      <c r="A52" s="482">
        <v>35</v>
      </c>
      <c r="B52" s="341"/>
      <c r="C52" s="253"/>
      <c r="D52" s="224" t="s">
        <v>11</v>
      </c>
      <c r="E52" s="224"/>
      <c r="F52" s="225"/>
      <c r="G52" s="225">
        <v>8500</v>
      </c>
      <c r="H52" s="226">
        <v>1</v>
      </c>
      <c r="I52" s="225">
        <f t="shared" ref="I52:I59" si="2">G52/H52</f>
        <v>8500</v>
      </c>
      <c r="J52" s="254" t="s">
        <v>332</v>
      </c>
      <c r="K52" s="341"/>
      <c r="L52" s="228" t="s">
        <v>45</v>
      </c>
      <c r="M52" s="222"/>
      <c r="N52" s="229"/>
      <c r="O52" s="404"/>
      <c r="P52" s="405"/>
      <c r="Q52" s="225"/>
      <c r="R52" s="284"/>
      <c r="S52" s="505"/>
      <c r="T52" s="228"/>
      <c r="U52" s="229"/>
      <c r="V52" s="231"/>
    </row>
    <row r="53" spans="1:22" ht="51" x14ac:dyDescent="0.2">
      <c r="A53" s="483">
        <v>36</v>
      </c>
      <c r="B53" s="240"/>
      <c r="C53" s="267"/>
      <c r="D53" s="180" t="s">
        <v>12</v>
      </c>
      <c r="E53" s="180"/>
      <c r="F53" s="234"/>
      <c r="G53" s="234">
        <v>1500</v>
      </c>
      <c r="H53" s="235">
        <v>1</v>
      </c>
      <c r="I53" s="234">
        <f t="shared" si="2"/>
        <v>1500</v>
      </c>
      <c r="J53" s="268" t="s">
        <v>341</v>
      </c>
      <c r="K53" s="240"/>
      <c r="L53" s="237" t="s">
        <v>45</v>
      </c>
      <c r="M53" s="232"/>
      <c r="N53" s="238"/>
      <c r="O53" s="406"/>
      <c r="P53" s="407"/>
      <c r="Q53" s="234"/>
      <c r="R53" s="332"/>
      <c r="S53" s="507"/>
      <c r="T53" s="237"/>
      <c r="U53" s="238"/>
      <c r="V53" s="239"/>
    </row>
    <row r="54" spans="1:22" ht="30.75" customHeight="1" x14ac:dyDescent="0.2">
      <c r="A54" s="483">
        <v>37</v>
      </c>
      <c r="B54" s="240"/>
      <c r="C54" s="267"/>
      <c r="D54" s="180" t="s">
        <v>78</v>
      </c>
      <c r="E54" s="180"/>
      <c r="F54" s="234"/>
      <c r="G54" s="234">
        <v>8000</v>
      </c>
      <c r="H54" s="235">
        <v>1</v>
      </c>
      <c r="I54" s="234">
        <f t="shared" si="2"/>
        <v>8000</v>
      </c>
      <c r="J54" s="268" t="s">
        <v>332</v>
      </c>
      <c r="K54" s="240"/>
      <c r="L54" s="237" t="s">
        <v>45</v>
      </c>
      <c r="M54" s="232"/>
      <c r="N54" s="238"/>
      <c r="O54" s="406"/>
      <c r="P54" s="407"/>
      <c r="Q54" s="234"/>
      <c r="R54" s="332"/>
      <c r="S54" s="507"/>
      <c r="T54" s="237"/>
      <c r="U54" s="238"/>
      <c r="V54" s="239"/>
    </row>
    <row r="55" spans="1:22" ht="45" customHeight="1" x14ac:dyDescent="0.2">
      <c r="A55" s="483">
        <v>38</v>
      </c>
      <c r="B55" s="240"/>
      <c r="C55" s="267"/>
      <c r="D55" s="180" t="s">
        <v>79</v>
      </c>
      <c r="E55" s="180"/>
      <c r="F55" s="234"/>
      <c r="G55" s="234">
        <v>3000</v>
      </c>
      <c r="H55" s="235">
        <v>1</v>
      </c>
      <c r="I55" s="234">
        <f t="shared" si="2"/>
        <v>3000</v>
      </c>
      <c r="J55" s="268" t="s">
        <v>341</v>
      </c>
      <c r="K55" s="240"/>
      <c r="L55" s="237" t="s">
        <v>45</v>
      </c>
      <c r="M55" s="232"/>
      <c r="N55" s="238"/>
      <c r="O55" s="406"/>
      <c r="P55" s="407"/>
      <c r="Q55" s="234"/>
      <c r="R55" s="332"/>
      <c r="S55" s="507"/>
      <c r="T55" s="237"/>
      <c r="U55" s="238"/>
      <c r="V55" s="239"/>
    </row>
    <row r="56" spans="1:22" ht="32.25" customHeight="1" x14ac:dyDescent="0.2">
      <c r="A56" s="483">
        <v>39</v>
      </c>
      <c r="B56" s="240"/>
      <c r="C56" s="267"/>
      <c r="D56" s="180" t="s">
        <v>19</v>
      </c>
      <c r="E56" s="180"/>
      <c r="F56" s="234"/>
      <c r="G56" s="234">
        <v>2000</v>
      </c>
      <c r="H56" s="235">
        <v>1</v>
      </c>
      <c r="I56" s="234">
        <f t="shared" si="2"/>
        <v>2000</v>
      </c>
      <c r="J56" s="268" t="s">
        <v>343</v>
      </c>
      <c r="K56" s="240"/>
      <c r="L56" s="237" t="s">
        <v>45</v>
      </c>
      <c r="M56" s="232"/>
      <c r="N56" s="238"/>
      <c r="O56" s="406"/>
      <c r="P56" s="407"/>
      <c r="Q56" s="234"/>
      <c r="R56" s="332"/>
      <c r="S56" s="507"/>
      <c r="T56" s="237"/>
      <c r="U56" s="238"/>
      <c r="V56" s="239"/>
    </row>
    <row r="57" spans="1:22" ht="37.5" customHeight="1" x14ac:dyDescent="0.2">
      <c r="A57" s="483">
        <v>40</v>
      </c>
      <c r="B57" s="240"/>
      <c r="C57" s="267"/>
      <c r="D57" s="180" t="s">
        <v>32</v>
      </c>
      <c r="E57" s="180"/>
      <c r="F57" s="234"/>
      <c r="G57" s="234">
        <v>1000</v>
      </c>
      <c r="H57" s="235">
        <v>1</v>
      </c>
      <c r="I57" s="234">
        <f t="shared" si="2"/>
        <v>1000</v>
      </c>
      <c r="J57" s="268" t="s">
        <v>345</v>
      </c>
      <c r="K57" s="277"/>
      <c r="L57" s="237" t="s">
        <v>45</v>
      </c>
      <c r="M57" s="232"/>
      <c r="N57" s="238"/>
      <c r="O57" s="406"/>
      <c r="P57" s="407"/>
      <c r="Q57" s="234"/>
      <c r="R57" s="332"/>
      <c r="S57" s="507"/>
      <c r="T57" s="237"/>
      <c r="U57" s="238"/>
      <c r="V57" s="239"/>
    </row>
    <row r="58" spans="1:22" ht="41.25" customHeight="1" x14ac:dyDescent="0.2">
      <c r="A58" s="483">
        <v>41</v>
      </c>
      <c r="B58" s="240"/>
      <c r="C58" s="267"/>
      <c r="D58" s="180" t="s">
        <v>33</v>
      </c>
      <c r="E58" s="180"/>
      <c r="F58" s="234"/>
      <c r="G58" s="234">
        <v>1000</v>
      </c>
      <c r="H58" s="235">
        <v>1</v>
      </c>
      <c r="I58" s="234">
        <f t="shared" si="2"/>
        <v>1000</v>
      </c>
      <c r="J58" s="268" t="s">
        <v>341</v>
      </c>
      <c r="K58" s="240"/>
      <c r="L58" s="237" t="s">
        <v>45</v>
      </c>
      <c r="M58" s="232"/>
      <c r="N58" s="238"/>
      <c r="O58" s="406"/>
      <c r="P58" s="407"/>
      <c r="Q58" s="234"/>
      <c r="R58" s="332"/>
      <c r="S58" s="507"/>
      <c r="T58" s="237"/>
      <c r="U58" s="238"/>
      <c r="V58" s="239"/>
    </row>
    <row r="59" spans="1:22" ht="41.25" customHeight="1" thickBot="1" x14ac:dyDescent="0.25">
      <c r="A59" s="487">
        <v>42</v>
      </c>
      <c r="B59" s="287"/>
      <c r="C59" s="331"/>
      <c r="D59" s="288" t="s">
        <v>478</v>
      </c>
      <c r="E59" s="288"/>
      <c r="F59" s="289"/>
      <c r="G59" s="289">
        <v>3500</v>
      </c>
      <c r="H59" s="290">
        <v>1</v>
      </c>
      <c r="I59" s="289">
        <f t="shared" si="2"/>
        <v>3500</v>
      </c>
      <c r="J59" s="291" t="s">
        <v>341</v>
      </c>
      <c r="K59" s="287"/>
      <c r="L59" s="292" t="s">
        <v>45</v>
      </c>
      <c r="M59" s="328"/>
      <c r="N59" s="293"/>
      <c r="O59" s="408"/>
      <c r="P59" s="409"/>
      <c r="Q59" s="289"/>
      <c r="R59" s="334"/>
      <c r="S59" s="522"/>
      <c r="T59" s="292"/>
      <c r="U59" s="293"/>
      <c r="V59" s="329"/>
    </row>
    <row r="60" spans="1:22" ht="26.25" customHeight="1" x14ac:dyDescent="0.2">
      <c r="A60" s="294"/>
      <c r="B60" s="295"/>
      <c r="C60" s="296"/>
      <c r="D60" s="196"/>
      <c r="E60" s="196"/>
      <c r="F60" s="297"/>
      <c r="G60" s="297"/>
      <c r="H60" s="298"/>
      <c r="I60" s="297"/>
      <c r="J60" s="299"/>
      <c r="K60" s="295"/>
      <c r="L60" s="300"/>
      <c r="M60" s="301"/>
      <c r="N60" s="302"/>
      <c r="O60" s="302"/>
      <c r="P60" s="322"/>
      <c r="Q60" s="297"/>
      <c r="R60" s="303"/>
      <c r="S60" s="303"/>
      <c r="T60" s="300"/>
      <c r="U60" s="302"/>
    </row>
    <row r="61" spans="1:22" ht="17.100000000000001" customHeight="1" x14ac:dyDescent="0.2">
      <c r="A61" s="209" t="s">
        <v>401</v>
      </c>
      <c r="B61" s="212"/>
      <c r="D61" s="304"/>
      <c r="E61" s="304"/>
      <c r="G61" s="210"/>
      <c r="H61" s="210"/>
      <c r="I61" s="210"/>
      <c r="J61" s="304"/>
      <c r="K61" s="210"/>
      <c r="L61" s="305"/>
      <c r="N61" s="210"/>
      <c r="O61" s="210"/>
      <c r="Q61" s="210"/>
      <c r="R61" s="210"/>
    </row>
    <row r="62" spans="1:22" ht="17.100000000000001" customHeight="1" x14ac:dyDescent="0.2">
      <c r="A62" s="775" t="s">
        <v>527</v>
      </c>
      <c r="B62" s="775"/>
      <c r="C62" s="775"/>
      <c r="D62" s="775"/>
      <c r="E62" s="775"/>
      <c r="F62" s="775"/>
      <c r="G62" s="210"/>
      <c r="H62" s="210"/>
      <c r="I62" s="210"/>
      <c r="J62" s="304"/>
      <c r="K62" s="210"/>
      <c r="L62" s="305"/>
      <c r="N62" s="210"/>
      <c r="O62" s="210"/>
      <c r="Q62" s="210"/>
      <c r="R62" s="210"/>
    </row>
    <row r="63" spans="1:22" ht="17.100000000000001" customHeight="1" x14ac:dyDescent="0.2">
      <c r="A63" s="209"/>
      <c r="B63" s="212"/>
      <c r="D63" s="304"/>
      <c r="E63" s="304"/>
      <c r="G63" s="210"/>
      <c r="H63" s="210"/>
      <c r="I63" s="210"/>
      <c r="J63" s="304"/>
      <c r="K63" s="210"/>
      <c r="L63" s="305"/>
      <c r="N63" s="210"/>
      <c r="O63" s="210"/>
      <c r="Q63" s="210"/>
      <c r="R63" s="210"/>
    </row>
    <row r="64" spans="1:22" ht="17.100000000000001" customHeight="1" x14ac:dyDescent="0.2">
      <c r="A64" s="209"/>
      <c r="B64" s="212"/>
      <c r="D64" s="304"/>
      <c r="E64" s="304"/>
      <c r="G64" s="210"/>
      <c r="H64" s="210"/>
      <c r="I64" s="210"/>
      <c r="J64" s="304"/>
      <c r="K64" s="210"/>
      <c r="L64" s="305"/>
      <c r="N64" s="210"/>
      <c r="O64" s="210"/>
      <c r="Q64" s="210"/>
      <c r="R64" s="210"/>
    </row>
    <row r="65" spans="1:18" s="325" customFormat="1" ht="17.100000000000001" customHeight="1" x14ac:dyDescent="0.2">
      <c r="A65" s="323" t="s">
        <v>403</v>
      </c>
      <c r="B65" s="324"/>
      <c r="D65" s="326"/>
      <c r="E65" s="776"/>
      <c r="F65" s="776"/>
      <c r="L65" s="326"/>
      <c r="N65" s="283"/>
    </row>
    <row r="66" spans="1:18" s="325" customFormat="1" ht="17.100000000000001" customHeight="1" x14ac:dyDescent="0.2">
      <c r="A66" s="323"/>
      <c r="B66" s="324"/>
      <c r="D66" s="326"/>
      <c r="E66" s="326"/>
      <c r="F66" s="326"/>
      <c r="L66" s="326"/>
      <c r="N66" s="283"/>
    </row>
    <row r="67" spans="1:18" ht="17.100000000000001" customHeight="1" x14ac:dyDescent="0.2">
      <c r="A67" s="209"/>
      <c r="B67" s="212"/>
      <c r="D67" s="304"/>
      <c r="E67" s="304"/>
      <c r="G67" s="210"/>
      <c r="H67" s="210"/>
      <c r="I67" s="210"/>
      <c r="J67" s="304"/>
      <c r="K67" s="210"/>
      <c r="L67" s="305"/>
      <c r="N67" s="210"/>
      <c r="O67" s="210"/>
      <c r="Q67" s="210"/>
      <c r="R67" s="210"/>
    </row>
    <row r="68" spans="1:18" ht="17.100000000000001" customHeight="1" x14ac:dyDescent="0.2">
      <c r="A68" s="209" t="s">
        <v>182</v>
      </c>
      <c r="B68" s="212"/>
      <c r="D68" s="304"/>
      <c r="E68" s="304"/>
      <c r="G68" s="210"/>
      <c r="H68" s="210"/>
      <c r="I68" s="210"/>
      <c r="J68" s="304"/>
      <c r="K68" s="210"/>
      <c r="L68" s="305"/>
      <c r="N68" s="210"/>
      <c r="O68" s="210"/>
      <c r="Q68" s="210"/>
      <c r="R68" s="210"/>
    </row>
    <row r="69" spans="1:18" ht="17.100000000000001" customHeight="1" x14ac:dyDescent="0.2">
      <c r="A69" s="209"/>
      <c r="B69" s="212"/>
      <c r="D69" s="304"/>
      <c r="E69" s="304"/>
      <c r="G69" s="210"/>
      <c r="H69" s="210"/>
      <c r="I69" s="210"/>
      <c r="J69" s="304"/>
      <c r="K69" s="210"/>
      <c r="L69" s="305"/>
      <c r="N69" s="210"/>
      <c r="O69" s="210"/>
      <c r="Q69" s="210"/>
      <c r="R69" s="210"/>
    </row>
    <row r="70" spans="1:18" ht="17.100000000000001" customHeight="1" x14ac:dyDescent="0.2">
      <c r="B70" s="212"/>
      <c r="D70" s="304"/>
      <c r="E70" s="304"/>
      <c r="G70" s="210"/>
      <c r="H70" s="210"/>
      <c r="I70" s="210"/>
      <c r="J70" s="304"/>
      <c r="K70" s="210"/>
      <c r="L70" s="305"/>
      <c r="N70" s="210"/>
      <c r="O70" s="210"/>
      <c r="Q70" s="210"/>
      <c r="R70" s="210"/>
    </row>
    <row r="71" spans="1:18" x14ac:dyDescent="0.2">
      <c r="A71" s="210" t="s">
        <v>464</v>
      </c>
      <c r="B71" s="212"/>
      <c r="D71" s="306"/>
      <c r="E71" s="306"/>
      <c r="F71" s="210" t="s">
        <v>402</v>
      </c>
      <c r="G71" s="210"/>
      <c r="H71" s="210"/>
      <c r="I71" s="210"/>
      <c r="J71" s="304"/>
      <c r="K71" s="210"/>
      <c r="L71" s="305"/>
      <c r="N71" s="210"/>
      <c r="O71" s="210"/>
      <c r="Q71" s="210"/>
      <c r="R71" s="210"/>
    </row>
    <row r="72" spans="1:18" x14ac:dyDescent="0.2">
      <c r="B72" s="212"/>
      <c r="D72" s="304"/>
      <c r="E72" s="304"/>
      <c r="G72" s="210"/>
      <c r="H72" s="210"/>
      <c r="I72" s="210"/>
      <c r="J72" s="304"/>
      <c r="K72" s="210"/>
      <c r="L72" s="305"/>
      <c r="N72" s="210"/>
      <c r="O72" s="210"/>
      <c r="Q72" s="210"/>
      <c r="R72" s="210"/>
    </row>
    <row r="73" spans="1:18" x14ac:dyDescent="0.2">
      <c r="B73" s="212"/>
      <c r="D73" s="304"/>
      <c r="E73" s="304"/>
      <c r="G73" s="210"/>
      <c r="H73" s="210"/>
      <c r="I73" s="210"/>
      <c r="J73" s="304"/>
      <c r="K73" s="210"/>
      <c r="L73" s="305"/>
      <c r="N73" s="210"/>
      <c r="O73" s="210"/>
      <c r="Q73" s="210"/>
      <c r="R73" s="210"/>
    </row>
    <row r="74" spans="1:18" x14ac:dyDescent="0.2">
      <c r="B74" s="212"/>
      <c r="D74" s="304"/>
      <c r="E74" s="304"/>
      <c r="G74" s="210"/>
      <c r="H74" s="210"/>
      <c r="I74" s="210"/>
      <c r="J74" s="304"/>
      <c r="K74" s="210"/>
      <c r="L74" s="305"/>
      <c r="N74" s="210"/>
      <c r="O74" s="210"/>
      <c r="Q74" s="210"/>
      <c r="R74" s="210"/>
    </row>
  </sheetData>
  <mergeCells count="2">
    <mergeCell ref="A62:F62"/>
    <mergeCell ref="E65:F65"/>
  </mergeCells>
  <phoneticPr fontId="14" type="noConversion"/>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1"/>
  <sheetViews>
    <sheetView zoomScale="75" zoomScaleNormal="75" workbookViewId="0"/>
  </sheetViews>
  <sheetFormatPr defaultColWidth="43.85546875" defaultRowHeight="12.75" x14ac:dyDescent="0.2"/>
  <cols>
    <col min="1" max="1" width="9.140625" style="150" customWidth="1"/>
    <col min="2" max="2" width="57.42578125" style="151" customWidth="1"/>
    <col min="3" max="3" width="107.7109375" style="151" customWidth="1"/>
    <col min="4" max="255" width="9.140625" style="150" customWidth="1"/>
    <col min="256" max="16384" width="43.85546875" style="150"/>
  </cols>
  <sheetData>
    <row r="1" spans="1:3" ht="13.5" thickBot="1" x14ac:dyDescent="0.25">
      <c r="A1" s="153" t="s">
        <v>156</v>
      </c>
      <c r="B1" s="154" t="s">
        <v>158</v>
      </c>
      <c r="C1" s="154" t="s">
        <v>416</v>
      </c>
    </row>
    <row r="2" spans="1:3" s="148" customFormat="1" ht="12.75" customHeight="1" thickBot="1" x14ac:dyDescent="0.25">
      <c r="A2" s="159" t="s">
        <v>417</v>
      </c>
      <c r="B2" s="160"/>
      <c r="C2" s="161"/>
    </row>
    <row r="3" spans="1:3" ht="72" customHeight="1" x14ac:dyDescent="0.2">
      <c r="A3" s="163">
        <v>1</v>
      </c>
      <c r="B3" s="146" t="s">
        <v>47</v>
      </c>
      <c r="C3" s="164" t="s">
        <v>418</v>
      </c>
    </row>
    <row r="4" spans="1:3" ht="69.75" customHeight="1" x14ac:dyDescent="0.2">
      <c r="A4" s="165">
        <v>2</v>
      </c>
      <c r="B4" s="145" t="s">
        <v>49</v>
      </c>
      <c r="C4" s="166" t="s">
        <v>419</v>
      </c>
    </row>
    <row r="5" spans="1:3" ht="63.75" customHeight="1" x14ac:dyDescent="0.2">
      <c r="A5" s="165">
        <v>3</v>
      </c>
      <c r="B5" s="145" t="s">
        <v>414</v>
      </c>
      <c r="C5" s="166" t="s">
        <v>420</v>
      </c>
    </row>
    <row r="6" spans="1:3" ht="48.75" customHeight="1" thickBot="1" x14ac:dyDescent="0.25">
      <c r="A6" s="167">
        <v>4</v>
      </c>
      <c r="B6" s="155" t="s">
        <v>327</v>
      </c>
      <c r="C6" s="168" t="s">
        <v>26</v>
      </c>
    </row>
    <row r="7" spans="1:3" s="149" customFormat="1" ht="13.5" thickBot="1" x14ac:dyDescent="0.25">
      <c r="A7" s="162" t="s">
        <v>51</v>
      </c>
      <c r="B7" s="160"/>
      <c r="C7" s="161"/>
    </row>
    <row r="8" spans="1:3" ht="65.25" customHeight="1" x14ac:dyDescent="0.2">
      <c r="A8" s="163">
        <v>5</v>
      </c>
      <c r="B8" s="146" t="s">
        <v>52</v>
      </c>
      <c r="C8" s="164" t="s">
        <v>421</v>
      </c>
    </row>
    <row r="9" spans="1:3" ht="59.25" customHeight="1" x14ac:dyDescent="0.2">
      <c r="A9" s="165">
        <v>6</v>
      </c>
      <c r="B9" s="145" t="s">
        <v>53</v>
      </c>
      <c r="C9" s="166" t="s">
        <v>422</v>
      </c>
    </row>
    <row r="10" spans="1:3" ht="39.75" customHeight="1" x14ac:dyDescent="0.2">
      <c r="A10" s="165">
        <v>7</v>
      </c>
      <c r="B10" s="145" t="s">
        <v>54</v>
      </c>
      <c r="C10" s="166" t="s">
        <v>423</v>
      </c>
    </row>
    <row r="11" spans="1:3" ht="63" customHeight="1" thickBot="1" x14ac:dyDescent="0.25">
      <c r="A11" s="167">
        <v>8</v>
      </c>
      <c r="B11" s="155" t="s">
        <v>55</v>
      </c>
      <c r="C11" s="168" t="s">
        <v>424</v>
      </c>
    </row>
    <row r="12" spans="1:3" s="149" customFormat="1" ht="12.75" customHeight="1" thickBot="1" x14ac:dyDescent="0.25">
      <c r="A12" s="162" t="s">
        <v>425</v>
      </c>
      <c r="B12" s="160"/>
      <c r="C12" s="161"/>
    </row>
    <row r="13" spans="1:3" ht="66.75" customHeight="1" x14ac:dyDescent="0.2">
      <c r="A13" s="163">
        <v>9</v>
      </c>
      <c r="B13" s="146" t="s">
        <v>426</v>
      </c>
      <c r="C13" s="164" t="s">
        <v>427</v>
      </c>
    </row>
    <row r="14" spans="1:3" ht="51.75" thickBot="1" x14ac:dyDescent="0.25">
      <c r="A14" s="167">
        <v>10</v>
      </c>
      <c r="B14" s="155" t="s">
        <v>331</v>
      </c>
      <c r="C14" s="168" t="s">
        <v>428</v>
      </c>
    </row>
    <row r="15" spans="1:3" s="149" customFormat="1" ht="12.75" customHeight="1" thickBot="1" x14ac:dyDescent="0.25">
      <c r="A15" s="162" t="s">
        <v>429</v>
      </c>
      <c r="B15" s="160"/>
      <c r="C15" s="161"/>
    </row>
    <row r="16" spans="1:3" ht="50.25" customHeight="1" x14ac:dyDescent="0.2">
      <c r="A16" s="163">
        <v>11</v>
      </c>
      <c r="B16" s="146" t="s">
        <v>465</v>
      </c>
      <c r="C16" s="164" t="s">
        <v>430</v>
      </c>
    </row>
    <row r="17" spans="1:3" ht="51.75" customHeight="1" thickBot="1" x14ac:dyDescent="0.25">
      <c r="A17" s="167">
        <v>12</v>
      </c>
      <c r="B17" s="155" t="s">
        <v>466</v>
      </c>
      <c r="C17" s="168" t="s">
        <v>430</v>
      </c>
    </row>
    <row r="18" spans="1:3" s="149" customFormat="1" ht="12.75" customHeight="1" thickBot="1" x14ac:dyDescent="0.25">
      <c r="A18" s="162" t="s">
        <v>59</v>
      </c>
      <c r="B18" s="160"/>
      <c r="C18" s="161"/>
    </row>
    <row r="19" spans="1:3" ht="47.25" customHeight="1" thickBot="1" x14ac:dyDescent="0.25">
      <c r="A19" s="169">
        <v>13</v>
      </c>
      <c r="B19" s="157" t="s">
        <v>60</v>
      </c>
      <c r="C19" s="170" t="s">
        <v>431</v>
      </c>
    </row>
    <row r="20" spans="1:3" s="149" customFormat="1" ht="12.75" customHeight="1" thickBot="1" x14ac:dyDescent="0.25">
      <c r="A20" s="162" t="s">
        <v>61</v>
      </c>
      <c r="B20" s="160"/>
      <c r="C20" s="161"/>
    </row>
    <row r="21" spans="1:3" s="152" customFormat="1" ht="38.25" customHeight="1" x14ac:dyDescent="0.2">
      <c r="A21" s="171">
        <v>14</v>
      </c>
      <c r="B21" s="158" t="s">
        <v>62</v>
      </c>
      <c r="C21" s="172" t="s">
        <v>432</v>
      </c>
    </row>
    <row r="22" spans="1:3" ht="24" customHeight="1" x14ac:dyDescent="0.2">
      <c r="A22" s="165">
        <v>15</v>
      </c>
      <c r="B22" s="145" t="s">
        <v>63</v>
      </c>
      <c r="C22" s="166" t="s">
        <v>433</v>
      </c>
    </row>
    <row r="23" spans="1:3" ht="38.25" x14ac:dyDescent="0.2">
      <c r="A23" s="165">
        <v>16</v>
      </c>
      <c r="B23" s="145" t="s">
        <v>64</v>
      </c>
      <c r="C23" s="166" t="s">
        <v>434</v>
      </c>
    </row>
    <row r="24" spans="1:3" ht="38.25" customHeight="1" x14ac:dyDescent="0.2">
      <c r="A24" s="165">
        <v>17</v>
      </c>
      <c r="B24" s="145" t="s">
        <v>334</v>
      </c>
      <c r="C24" s="166" t="s">
        <v>435</v>
      </c>
    </row>
    <row r="25" spans="1:3" ht="38.25" x14ac:dyDescent="0.2">
      <c r="A25" s="165">
        <v>18</v>
      </c>
      <c r="B25" s="145" t="s">
        <v>436</v>
      </c>
      <c r="C25" s="166" t="s">
        <v>437</v>
      </c>
    </row>
    <row r="26" spans="1:3" ht="38.25" x14ac:dyDescent="0.2">
      <c r="A26" s="165">
        <v>19</v>
      </c>
      <c r="B26" s="145" t="s">
        <v>65</v>
      </c>
      <c r="C26" s="166" t="s">
        <v>438</v>
      </c>
    </row>
    <row r="27" spans="1:3" ht="53.25" customHeight="1" x14ac:dyDescent="0.2">
      <c r="A27" s="165">
        <v>20</v>
      </c>
      <c r="B27" s="145" t="s">
        <v>66</v>
      </c>
      <c r="C27" s="166" t="s">
        <v>439</v>
      </c>
    </row>
    <row r="28" spans="1:3" ht="38.25" x14ac:dyDescent="0.2">
      <c r="A28" s="165">
        <v>21</v>
      </c>
      <c r="B28" s="145" t="s">
        <v>440</v>
      </c>
      <c r="C28" s="166" t="s">
        <v>441</v>
      </c>
    </row>
    <row r="29" spans="1:3" ht="25.5" x14ac:dyDescent="0.2">
      <c r="A29" s="165">
        <v>22</v>
      </c>
      <c r="B29" s="145" t="s">
        <v>338</v>
      </c>
      <c r="C29" s="166" t="s">
        <v>442</v>
      </c>
    </row>
    <row r="30" spans="1:3" ht="38.25" x14ac:dyDescent="0.2">
      <c r="A30" s="165">
        <v>23</v>
      </c>
      <c r="B30" s="145" t="s">
        <v>68</v>
      </c>
      <c r="C30" s="166" t="s">
        <v>443</v>
      </c>
    </row>
    <row r="31" spans="1:3" ht="53.25" customHeight="1" x14ac:dyDescent="0.2">
      <c r="A31" s="165">
        <v>24</v>
      </c>
      <c r="B31" s="145" t="s">
        <v>340</v>
      </c>
      <c r="C31" s="166" t="s">
        <v>444</v>
      </c>
    </row>
    <row r="32" spans="1:3" ht="38.25" x14ac:dyDescent="0.2">
      <c r="A32" s="165">
        <v>25</v>
      </c>
      <c r="B32" s="145" t="s">
        <v>445</v>
      </c>
      <c r="C32" s="166" t="s">
        <v>446</v>
      </c>
    </row>
    <row r="33" spans="1:3" ht="25.5" x14ac:dyDescent="0.2">
      <c r="A33" s="165">
        <v>26</v>
      </c>
      <c r="B33" s="145" t="s">
        <v>70</v>
      </c>
      <c r="C33" s="166" t="s">
        <v>447</v>
      </c>
    </row>
    <row r="34" spans="1:3" ht="25.5" x14ac:dyDescent="0.2">
      <c r="A34" s="165">
        <v>27</v>
      </c>
      <c r="B34" s="145" t="s">
        <v>70</v>
      </c>
      <c r="C34" s="166" t="s">
        <v>448</v>
      </c>
    </row>
    <row r="35" spans="1:3" s="152" customFormat="1" ht="38.25" x14ac:dyDescent="0.2">
      <c r="A35" s="173">
        <v>28</v>
      </c>
      <c r="B35" s="147" t="s">
        <v>71</v>
      </c>
      <c r="C35" s="174" t="s">
        <v>449</v>
      </c>
    </row>
    <row r="36" spans="1:3" ht="53.25" customHeight="1" x14ac:dyDescent="0.2">
      <c r="A36" s="165">
        <v>29</v>
      </c>
      <c r="B36" s="145" t="s">
        <v>72</v>
      </c>
      <c r="C36" s="166" t="s">
        <v>450</v>
      </c>
    </row>
    <row r="37" spans="1:3" ht="49.5" customHeight="1" x14ac:dyDescent="0.2">
      <c r="A37" s="165">
        <v>30</v>
      </c>
      <c r="B37" s="145" t="s">
        <v>72</v>
      </c>
      <c r="C37" s="166" t="s">
        <v>450</v>
      </c>
    </row>
    <row r="38" spans="1:3" ht="35.25" customHeight="1" x14ac:dyDescent="0.2">
      <c r="A38" s="165">
        <v>31</v>
      </c>
      <c r="B38" s="145" t="s">
        <v>415</v>
      </c>
      <c r="C38" s="166" t="s">
        <v>451</v>
      </c>
    </row>
    <row r="39" spans="1:3" ht="38.25" x14ac:dyDescent="0.2">
      <c r="A39" s="165">
        <v>32</v>
      </c>
      <c r="B39" s="145" t="s">
        <v>452</v>
      </c>
      <c r="C39" s="166" t="s">
        <v>453</v>
      </c>
    </row>
    <row r="40" spans="1:3" ht="25.5" x14ac:dyDescent="0.2">
      <c r="A40" s="165">
        <v>33</v>
      </c>
      <c r="B40" s="145" t="s">
        <v>74</v>
      </c>
      <c r="C40" s="166" t="s">
        <v>454</v>
      </c>
    </row>
    <row r="41" spans="1:3" s="152" customFormat="1" ht="13.5" thickBot="1" x14ac:dyDescent="0.25">
      <c r="A41" s="175">
        <v>34</v>
      </c>
      <c r="B41" s="156" t="s">
        <v>75</v>
      </c>
      <c r="C41" s="176" t="s">
        <v>455</v>
      </c>
    </row>
    <row r="42" spans="1:3" s="149" customFormat="1" ht="12.75" customHeight="1" thickBot="1" x14ac:dyDescent="0.25">
      <c r="A42" s="162" t="s">
        <v>456</v>
      </c>
      <c r="B42" s="160"/>
      <c r="C42" s="161"/>
    </row>
    <row r="43" spans="1:3" ht="38.25" x14ac:dyDescent="0.2">
      <c r="A43" s="163">
        <v>35</v>
      </c>
      <c r="B43" s="146" t="s">
        <v>77</v>
      </c>
      <c r="C43" s="164" t="s">
        <v>514</v>
      </c>
    </row>
    <row r="44" spans="1:3" ht="51" x14ac:dyDescent="0.2">
      <c r="A44" s="165">
        <v>36</v>
      </c>
      <c r="B44" s="145" t="s">
        <v>457</v>
      </c>
      <c r="C44" s="166" t="s">
        <v>515</v>
      </c>
    </row>
    <row r="45" spans="1:3" ht="38.25" x14ac:dyDescent="0.2">
      <c r="A45" s="165">
        <v>37</v>
      </c>
      <c r="B45" s="145" t="s">
        <v>78</v>
      </c>
      <c r="C45" s="166" t="s">
        <v>458</v>
      </c>
    </row>
    <row r="46" spans="1:3" ht="38.25" x14ac:dyDescent="0.2">
      <c r="A46" s="165">
        <v>38</v>
      </c>
      <c r="B46" s="145" t="s">
        <v>459</v>
      </c>
      <c r="C46" s="166" t="s">
        <v>460</v>
      </c>
    </row>
    <row r="47" spans="1:3" ht="25.5" x14ac:dyDescent="0.2">
      <c r="A47" s="165">
        <v>39</v>
      </c>
      <c r="B47" s="145" t="s">
        <v>342</v>
      </c>
      <c r="C47" s="166" t="s">
        <v>461</v>
      </c>
    </row>
    <row r="48" spans="1:3" ht="25.5" x14ac:dyDescent="0.2">
      <c r="A48" s="165">
        <v>40</v>
      </c>
      <c r="B48" s="145" t="s">
        <v>344</v>
      </c>
      <c r="C48" s="166" t="s">
        <v>462</v>
      </c>
    </row>
    <row r="49" spans="1:3" ht="50.25" customHeight="1" thickBot="1" x14ac:dyDescent="0.25">
      <c r="A49" s="177">
        <v>41</v>
      </c>
      <c r="B49" s="178" t="s">
        <v>346</v>
      </c>
      <c r="C49" s="179" t="s">
        <v>463</v>
      </c>
    </row>
    <row r="50" spans="1:3" ht="35.25" customHeight="1" thickBot="1" x14ac:dyDescent="0.25">
      <c r="A50" s="177">
        <v>42</v>
      </c>
      <c r="B50" s="178" t="s">
        <v>477</v>
      </c>
      <c r="C50" s="179" t="s">
        <v>479</v>
      </c>
    </row>
    <row r="51" spans="1:3" x14ac:dyDescent="0.2">
      <c r="B51" s="148"/>
    </row>
  </sheetData>
  <phoneticPr fontId="14" type="noConversion"/>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9"/>
  <sheetViews>
    <sheetView zoomScale="70" zoomScaleNormal="70" workbookViewId="0">
      <selection activeCell="D4" sqref="D4"/>
    </sheetView>
  </sheetViews>
  <sheetFormatPr defaultColWidth="9.140625" defaultRowHeight="12.75" x14ac:dyDescent="0.2"/>
  <cols>
    <col min="1" max="1" width="5.140625" style="5" customWidth="1"/>
    <col min="2" max="2" width="56.140625" style="6" customWidth="1"/>
    <col min="3" max="3" width="29.5703125" style="6" customWidth="1"/>
    <col min="4" max="4" width="18.7109375" style="5" bestFit="1" customWidth="1"/>
    <col min="5" max="5" width="22.7109375" style="5" customWidth="1"/>
    <col min="6" max="6" width="47.140625" style="7" customWidth="1"/>
    <col min="7" max="7" width="23.85546875" style="593" customWidth="1"/>
    <col min="8" max="8" width="19.85546875" style="5" customWidth="1"/>
    <col min="9" max="9" width="25" style="102" customWidth="1"/>
    <col min="10" max="10" width="21" style="5" customWidth="1"/>
    <col min="11" max="11" width="29.5703125" style="5" customWidth="1"/>
    <col min="12" max="12" width="17.85546875" style="8" bestFit="1" customWidth="1"/>
    <col min="13" max="13" width="32.140625" style="5" customWidth="1"/>
    <col min="14" max="14" width="21.28515625" style="5" customWidth="1"/>
    <col min="15" max="15" width="29.5703125" style="9" customWidth="1"/>
    <col min="16" max="16" width="28.7109375" style="10" customWidth="1"/>
    <col min="17" max="17" width="28.7109375" style="11" customWidth="1"/>
    <col min="18" max="18" width="14.42578125" style="8" customWidth="1"/>
    <col min="19" max="19" width="18.5703125" style="5" bestFit="1" customWidth="1"/>
    <col min="20" max="20" width="14" style="12" bestFit="1" customWidth="1"/>
    <col min="21" max="16384" width="9.140625" style="5"/>
  </cols>
  <sheetData>
    <row r="1" spans="1:20" x14ac:dyDescent="0.2">
      <c r="A1" s="1" t="s">
        <v>528</v>
      </c>
      <c r="B1" s="5"/>
      <c r="C1" s="5"/>
      <c r="D1" s="86"/>
      <c r="F1" s="6"/>
      <c r="L1" s="5"/>
      <c r="M1" s="101"/>
      <c r="O1" s="101"/>
      <c r="P1" s="101"/>
      <c r="Q1" s="5"/>
      <c r="R1" s="102"/>
      <c r="S1" s="12"/>
      <c r="T1" s="5"/>
    </row>
    <row r="2" spans="1:20" x14ac:dyDescent="0.2">
      <c r="A2" s="1"/>
      <c r="B2" s="5"/>
      <c r="C2" s="5"/>
      <c r="D2" s="86"/>
      <c r="F2" s="6"/>
      <c r="L2" s="5"/>
      <c r="M2" s="101"/>
      <c r="O2" s="101"/>
      <c r="P2" s="101"/>
      <c r="Q2" s="5"/>
      <c r="R2" s="102"/>
      <c r="S2" s="12"/>
      <c r="T2" s="5"/>
    </row>
    <row r="3" spans="1:20" x14ac:dyDescent="0.2">
      <c r="A3" s="1" t="s">
        <v>525</v>
      </c>
      <c r="B3" s="5"/>
      <c r="C3" s="5"/>
      <c r="D3" s="86"/>
      <c r="F3" s="6"/>
      <c r="L3" s="5"/>
      <c r="M3" s="101"/>
      <c r="O3" s="101"/>
      <c r="P3" s="101"/>
      <c r="Q3" s="5"/>
      <c r="R3" s="102"/>
      <c r="S3" s="12"/>
      <c r="T3" s="5"/>
    </row>
    <row r="4" spans="1:20" s="1" customFormat="1" x14ac:dyDescent="0.2">
      <c r="F4" s="2"/>
      <c r="G4" s="594"/>
      <c r="I4" s="578"/>
      <c r="L4" s="3"/>
      <c r="O4" s="4"/>
      <c r="P4" s="4"/>
      <c r="R4" s="3"/>
      <c r="T4" s="4"/>
    </row>
    <row r="5" spans="1:20" s="1" customFormat="1" x14ac:dyDescent="0.2">
      <c r="A5" s="1" t="s">
        <v>128</v>
      </c>
      <c r="F5" s="2"/>
      <c r="G5" s="594"/>
      <c r="I5" s="578"/>
      <c r="L5" s="3"/>
      <c r="O5" s="4"/>
      <c r="P5" s="4"/>
      <c r="R5" s="3"/>
      <c r="T5" s="4"/>
    </row>
    <row r="6" spans="1:20" s="1" customFormat="1" x14ac:dyDescent="0.2">
      <c r="F6" s="2"/>
      <c r="G6" s="594"/>
      <c r="I6" s="578"/>
      <c r="L6" s="3"/>
      <c r="O6" s="4"/>
      <c r="P6" s="4"/>
      <c r="R6" s="3"/>
      <c r="T6" s="4"/>
    </row>
    <row r="7" spans="1:20" s="140" customFormat="1" ht="15" x14ac:dyDescent="0.25">
      <c r="A7" s="1" t="s">
        <v>529</v>
      </c>
      <c r="D7" s="141"/>
      <c r="G7" s="595"/>
      <c r="I7" s="579"/>
      <c r="M7" s="142"/>
      <c r="P7" s="142"/>
      <c r="R7" s="141"/>
      <c r="S7" s="143"/>
    </row>
    <row r="8" spans="1:20" ht="13.5" thickBot="1" x14ac:dyDescent="0.25"/>
    <row r="9" spans="1:20" s="13" customFormat="1" ht="89.25" x14ac:dyDescent="0.2">
      <c r="A9" s="525" t="s">
        <v>129</v>
      </c>
      <c r="B9" s="526" t="s">
        <v>130</v>
      </c>
      <c r="C9" s="527" t="s">
        <v>481</v>
      </c>
      <c r="D9" s="527" t="s">
        <v>131</v>
      </c>
      <c r="E9" s="526" t="s">
        <v>132</v>
      </c>
      <c r="F9" s="528" t="s">
        <v>133</v>
      </c>
      <c r="G9" s="750" t="s">
        <v>34</v>
      </c>
      <c r="H9" s="526" t="s">
        <v>134</v>
      </c>
      <c r="I9" s="580" t="s">
        <v>135</v>
      </c>
      <c r="J9" s="526" t="s">
        <v>136</v>
      </c>
      <c r="K9" s="526" t="s">
        <v>137</v>
      </c>
      <c r="L9" s="529" t="s">
        <v>396</v>
      </c>
      <c r="M9" s="526" t="s">
        <v>138</v>
      </c>
      <c r="N9" s="526" t="s">
        <v>139</v>
      </c>
      <c r="O9" s="530" t="s">
        <v>140</v>
      </c>
      <c r="P9" s="530" t="s">
        <v>141</v>
      </c>
      <c r="Q9" s="526" t="s">
        <v>142</v>
      </c>
      <c r="R9" s="531" t="s">
        <v>143</v>
      </c>
      <c r="S9" s="532" t="s">
        <v>144</v>
      </c>
      <c r="T9" s="533" t="s">
        <v>145</v>
      </c>
    </row>
    <row r="10" spans="1:20" s="13" customFormat="1" ht="13.5" thickBot="1" x14ac:dyDescent="0.25">
      <c r="A10" s="534">
        <v>1</v>
      </c>
      <c r="B10" s="14">
        <v>2</v>
      </c>
      <c r="C10" s="15"/>
      <c r="D10" s="15">
        <v>3</v>
      </c>
      <c r="E10" s="14">
        <v>4</v>
      </c>
      <c r="F10" s="16">
        <v>5</v>
      </c>
      <c r="G10" s="18">
        <v>6</v>
      </c>
      <c r="H10" s="14">
        <v>7</v>
      </c>
      <c r="I10" s="581" t="s">
        <v>146</v>
      </c>
      <c r="J10" s="14">
        <v>9</v>
      </c>
      <c r="K10" s="14">
        <v>10</v>
      </c>
      <c r="L10" s="18">
        <v>11</v>
      </c>
      <c r="M10" s="17" t="s">
        <v>147</v>
      </c>
      <c r="N10" s="14">
        <v>13</v>
      </c>
      <c r="O10" s="18">
        <v>14</v>
      </c>
      <c r="P10" s="559" t="s">
        <v>148</v>
      </c>
      <c r="Q10" s="19">
        <v>16</v>
      </c>
      <c r="R10" s="18">
        <v>17</v>
      </c>
      <c r="S10" s="14">
        <v>18</v>
      </c>
      <c r="T10" s="20">
        <v>19</v>
      </c>
    </row>
    <row r="11" spans="1:20" ht="20.25" customHeight="1" thickBot="1" x14ac:dyDescent="0.25">
      <c r="A11" s="535" t="s">
        <v>80</v>
      </c>
      <c r="B11" s="541"/>
      <c r="C11" s="542"/>
      <c r="D11" s="542"/>
      <c r="E11" s="542"/>
      <c r="F11" s="543"/>
      <c r="G11" s="596"/>
      <c r="H11" s="542"/>
      <c r="I11" s="582"/>
      <c r="J11" s="542"/>
      <c r="K11" s="542"/>
      <c r="L11" s="544"/>
      <c r="M11" s="542"/>
      <c r="N11" s="545"/>
      <c r="O11" s="545"/>
      <c r="P11" s="545"/>
      <c r="Q11" s="542"/>
      <c r="R11" s="546"/>
      <c r="S11" s="547"/>
      <c r="T11" s="548"/>
    </row>
    <row r="12" spans="1:20" ht="90.75" customHeight="1" x14ac:dyDescent="0.2">
      <c r="A12" s="536">
        <v>1</v>
      </c>
      <c r="B12" s="347" t="s">
        <v>480</v>
      </c>
      <c r="C12" s="347"/>
      <c r="D12" s="348"/>
      <c r="E12" s="349"/>
      <c r="F12" s="475"/>
      <c r="G12" s="597">
        <v>600</v>
      </c>
      <c r="H12" s="350">
        <v>1.7500000000000002E-2</v>
      </c>
      <c r="I12" s="410">
        <f>G12/H12</f>
        <v>34285.714285714283</v>
      </c>
      <c r="J12" s="351"/>
      <c r="K12" s="352"/>
      <c r="L12" s="461"/>
      <c r="M12" s="352"/>
      <c r="N12" s="467"/>
      <c r="O12" s="29"/>
      <c r="P12" s="560"/>
      <c r="Q12" s="355"/>
      <c r="R12" s="353"/>
      <c r="S12" s="348"/>
      <c r="T12" s="356"/>
    </row>
    <row r="13" spans="1:20" ht="43.5" customHeight="1" x14ac:dyDescent="0.2">
      <c r="A13" s="537">
        <v>2</v>
      </c>
      <c r="B13" s="25" t="s">
        <v>489</v>
      </c>
      <c r="C13" s="25"/>
      <c r="D13" s="25"/>
      <c r="E13" s="26"/>
      <c r="F13" s="442"/>
      <c r="G13" s="598">
        <v>900</v>
      </c>
      <c r="H13" s="346">
        <v>1.7500000000000002E-2</v>
      </c>
      <c r="I13" s="91">
        <f t="shared" ref="I13:I17" si="0">G13/H13</f>
        <v>51428.57142857142</v>
      </c>
      <c r="J13" s="26"/>
      <c r="K13" s="27"/>
      <c r="L13" s="30"/>
      <c r="M13" s="27"/>
      <c r="N13" s="465"/>
      <c r="O13" s="29"/>
      <c r="P13" s="561"/>
      <c r="Q13" s="33"/>
      <c r="R13" s="30"/>
      <c r="S13" s="31"/>
      <c r="T13" s="34"/>
    </row>
    <row r="14" spans="1:20" ht="50.25" customHeight="1" x14ac:dyDescent="0.2">
      <c r="A14" s="537">
        <v>3</v>
      </c>
      <c r="B14" s="25" t="s">
        <v>149</v>
      </c>
      <c r="C14" s="25"/>
      <c r="D14" s="31"/>
      <c r="E14" s="37"/>
      <c r="F14" s="476"/>
      <c r="G14" s="598">
        <v>190</v>
      </c>
      <c r="H14" s="346">
        <v>1.7500000000000002E-2</v>
      </c>
      <c r="I14" s="91">
        <f t="shared" si="0"/>
        <v>10857.142857142857</v>
      </c>
      <c r="J14" s="26"/>
      <c r="K14" s="27"/>
      <c r="L14" s="30"/>
      <c r="M14" s="27"/>
      <c r="N14" s="466"/>
      <c r="O14" s="29"/>
      <c r="P14" s="561"/>
      <c r="Q14" s="33"/>
      <c r="R14" s="30"/>
      <c r="S14" s="31"/>
      <c r="T14" s="34"/>
    </row>
    <row r="15" spans="1:20" ht="45" customHeight="1" x14ac:dyDescent="0.2">
      <c r="A15" s="537">
        <v>4</v>
      </c>
      <c r="B15" s="25" t="s">
        <v>150</v>
      </c>
      <c r="C15" s="25"/>
      <c r="D15" s="31"/>
      <c r="E15" s="37"/>
      <c r="F15" s="476"/>
      <c r="G15" s="598">
        <v>150</v>
      </c>
      <c r="H15" s="346">
        <v>1.7500000000000002E-2</v>
      </c>
      <c r="I15" s="91">
        <f t="shared" si="0"/>
        <v>8571.4285714285706</v>
      </c>
      <c r="J15" s="26"/>
      <c r="K15" s="27"/>
      <c r="L15" s="30"/>
      <c r="M15" s="27"/>
      <c r="N15" s="466"/>
      <c r="O15" s="29"/>
      <c r="P15" s="561"/>
      <c r="Q15" s="33"/>
      <c r="R15" s="30"/>
      <c r="S15" s="31"/>
      <c r="T15" s="34"/>
    </row>
    <row r="16" spans="1:20" ht="36.75" customHeight="1" x14ac:dyDescent="0.2">
      <c r="A16" s="537">
        <v>5</v>
      </c>
      <c r="B16" s="25" t="s">
        <v>490</v>
      </c>
      <c r="C16" s="25"/>
      <c r="D16" s="31"/>
      <c r="E16" s="37"/>
      <c r="F16" s="476"/>
      <c r="G16" s="599">
        <v>870</v>
      </c>
      <c r="H16" s="346">
        <v>0.01</v>
      </c>
      <c r="I16" s="91">
        <f t="shared" si="0"/>
        <v>87000</v>
      </c>
      <c r="J16" s="26"/>
      <c r="K16" s="27"/>
      <c r="L16" s="30"/>
      <c r="M16" s="27"/>
      <c r="N16" s="466"/>
      <c r="O16" s="29"/>
      <c r="P16" s="561"/>
      <c r="Q16" s="33"/>
      <c r="R16" s="30"/>
      <c r="S16" s="31"/>
      <c r="T16" s="34"/>
    </row>
    <row r="17" spans="1:20" ht="73.5" customHeight="1" thickBot="1" x14ac:dyDescent="0.25">
      <c r="A17" s="538">
        <v>6</v>
      </c>
      <c r="B17" s="98" t="s">
        <v>510</v>
      </c>
      <c r="C17" s="98"/>
      <c r="D17" s="83"/>
      <c r="E17" s="40"/>
      <c r="F17" s="480"/>
      <c r="G17" s="600">
        <v>3300</v>
      </c>
      <c r="H17" s="357">
        <v>0.04</v>
      </c>
      <c r="I17" s="106">
        <f t="shared" si="0"/>
        <v>82500</v>
      </c>
      <c r="J17" s="99"/>
      <c r="K17" s="41"/>
      <c r="L17" s="43"/>
      <c r="M17" s="41"/>
      <c r="N17" s="468"/>
      <c r="O17" s="359"/>
      <c r="P17" s="562"/>
      <c r="Q17" s="42"/>
      <c r="R17" s="43"/>
      <c r="S17" s="83"/>
      <c r="T17" s="100"/>
    </row>
    <row r="18" spans="1:20" ht="23.25" customHeight="1" thickBot="1" x14ac:dyDescent="0.25">
      <c r="A18" s="539" t="s">
        <v>81</v>
      </c>
      <c r="B18" s="549"/>
      <c r="C18" s="550"/>
      <c r="D18" s="550"/>
      <c r="E18" s="550"/>
      <c r="F18" s="551"/>
      <c r="G18" s="601"/>
      <c r="H18" s="550"/>
      <c r="I18" s="583"/>
      <c r="J18" s="550"/>
      <c r="K18" s="550"/>
      <c r="L18" s="553"/>
      <c r="M18" s="550"/>
      <c r="N18" s="550"/>
      <c r="O18" s="554"/>
      <c r="P18" s="554"/>
      <c r="Q18" s="550"/>
      <c r="R18" s="555"/>
      <c r="S18" s="556"/>
      <c r="T18" s="557"/>
    </row>
    <row r="19" spans="1:20" ht="47.25" customHeight="1" x14ac:dyDescent="0.2">
      <c r="A19" s="536">
        <v>7</v>
      </c>
      <c r="B19" s="347" t="s">
        <v>509</v>
      </c>
      <c r="C19" s="347"/>
      <c r="D19" s="361"/>
      <c r="E19" s="362"/>
      <c r="F19" s="469"/>
      <c r="G19" s="751">
        <v>1000</v>
      </c>
      <c r="H19" s="567" t="s">
        <v>474</v>
      </c>
      <c r="I19" s="584" t="s">
        <v>474</v>
      </c>
      <c r="J19" s="567" t="s">
        <v>474</v>
      </c>
      <c r="K19" s="352"/>
      <c r="L19" s="353"/>
      <c r="M19" s="352"/>
      <c r="N19" s="567" t="s">
        <v>474</v>
      </c>
      <c r="O19" s="567" t="s">
        <v>474</v>
      </c>
      <c r="P19" s="563"/>
      <c r="Q19" s="355"/>
      <c r="R19" s="353"/>
      <c r="S19" s="348"/>
      <c r="T19" s="356"/>
    </row>
    <row r="20" spans="1:20" ht="30.75" customHeight="1" x14ac:dyDescent="0.2">
      <c r="A20" s="537">
        <v>8</v>
      </c>
      <c r="B20" s="25" t="s">
        <v>151</v>
      </c>
      <c r="C20" s="25"/>
      <c r="D20" s="360"/>
      <c r="E20" s="103"/>
      <c r="F20" s="470"/>
      <c r="G20" s="598">
        <v>650</v>
      </c>
      <c r="H20" s="36">
        <v>0.2</v>
      </c>
      <c r="I20" s="91">
        <f>G20/H20</f>
        <v>3250</v>
      </c>
      <c r="J20" s="26"/>
      <c r="K20" s="27"/>
      <c r="L20" s="30"/>
      <c r="M20" s="27"/>
      <c r="N20" s="472"/>
      <c r="O20" s="29"/>
      <c r="P20" s="564"/>
      <c r="Q20" s="33"/>
      <c r="R20" s="30"/>
      <c r="S20" s="31"/>
      <c r="T20" s="34"/>
    </row>
    <row r="21" spans="1:20" ht="31.5" customHeight="1" x14ac:dyDescent="0.2">
      <c r="A21" s="537">
        <v>9</v>
      </c>
      <c r="B21" s="25" t="s">
        <v>82</v>
      </c>
      <c r="C21" s="25"/>
      <c r="D21" s="360"/>
      <c r="E21" s="103"/>
      <c r="F21" s="470"/>
      <c r="G21" s="598">
        <v>500</v>
      </c>
      <c r="H21" s="36">
        <v>0.15</v>
      </c>
      <c r="I21" s="91">
        <f>G21/H21</f>
        <v>3333.3333333333335</v>
      </c>
      <c r="J21" s="26"/>
      <c r="K21" s="27"/>
      <c r="L21" s="30"/>
      <c r="M21" s="27"/>
      <c r="N21" s="473"/>
      <c r="O21" s="29"/>
      <c r="P21" s="564"/>
      <c r="Q21" s="33"/>
      <c r="R21" s="30"/>
      <c r="S21" s="31"/>
      <c r="T21" s="34"/>
    </row>
    <row r="22" spans="1:20" ht="35.25" customHeight="1" x14ac:dyDescent="0.2">
      <c r="A22" s="537">
        <v>10</v>
      </c>
      <c r="B22" s="25" t="s">
        <v>491</v>
      </c>
      <c r="C22" s="25"/>
      <c r="D22" s="360"/>
      <c r="E22" s="103"/>
      <c r="F22" s="470"/>
      <c r="G22" s="598">
        <v>800</v>
      </c>
      <c r="H22" s="36">
        <v>0.01</v>
      </c>
      <c r="I22" s="91">
        <f>G22/H22</f>
        <v>80000</v>
      </c>
      <c r="J22" s="26"/>
      <c r="K22" s="27"/>
      <c r="L22" s="30"/>
      <c r="M22" s="27"/>
      <c r="N22" s="474"/>
      <c r="O22" s="29"/>
      <c r="P22" s="564"/>
      <c r="Q22" s="33"/>
      <c r="R22" s="30"/>
      <c r="S22" s="31"/>
      <c r="T22" s="34"/>
    </row>
    <row r="23" spans="1:20" ht="105" x14ac:dyDescent="0.25">
      <c r="A23" s="537">
        <v>11</v>
      </c>
      <c r="B23" s="25" t="s">
        <v>495</v>
      </c>
      <c r="C23" s="207" t="s">
        <v>30</v>
      </c>
      <c r="D23" s="360"/>
      <c r="E23" s="103"/>
      <c r="F23" s="470"/>
      <c r="G23" s="598">
        <v>2000</v>
      </c>
      <c r="H23" s="36">
        <v>0.02</v>
      </c>
      <c r="I23" s="91">
        <f>G23/H23</f>
        <v>100000</v>
      </c>
      <c r="J23" s="26"/>
      <c r="K23" s="27"/>
      <c r="L23" s="30"/>
      <c r="M23" s="27"/>
      <c r="N23" s="474"/>
      <c r="O23" s="29"/>
      <c r="P23" s="564"/>
      <c r="Q23" s="33"/>
      <c r="R23" s="30"/>
      <c r="S23" s="31"/>
      <c r="T23" s="34"/>
    </row>
    <row r="24" spans="1:20" ht="45" customHeight="1" x14ac:dyDescent="0.2">
      <c r="A24" s="537">
        <v>12</v>
      </c>
      <c r="B24" s="25" t="s">
        <v>492</v>
      </c>
      <c r="C24" s="25"/>
      <c r="D24" s="360"/>
      <c r="E24" s="103"/>
      <c r="F24" s="470"/>
      <c r="G24" s="598">
        <v>1000</v>
      </c>
      <c r="H24" s="568" t="s">
        <v>474</v>
      </c>
      <c r="I24" s="585" t="s">
        <v>474</v>
      </c>
      <c r="J24" s="26"/>
      <c r="K24" s="27"/>
      <c r="L24" s="30"/>
      <c r="M24" s="27"/>
      <c r="N24" s="568" t="s">
        <v>474</v>
      </c>
      <c r="O24" s="568" t="s">
        <v>474</v>
      </c>
      <c r="P24" s="564"/>
      <c r="Q24" s="33"/>
      <c r="R24" s="30"/>
      <c r="S24" s="31"/>
      <c r="T24" s="34"/>
    </row>
    <row r="25" spans="1:20" ht="48" customHeight="1" x14ac:dyDescent="0.2">
      <c r="A25" s="537">
        <v>13</v>
      </c>
      <c r="B25" s="38" t="s">
        <v>493</v>
      </c>
      <c r="C25" s="38"/>
      <c r="D25" s="360"/>
      <c r="E25" s="103"/>
      <c r="F25" s="470"/>
      <c r="G25" s="598">
        <v>2000</v>
      </c>
      <c r="H25" s="568" t="s">
        <v>474</v>
      </c>
      <c r="I25" s="585" t="s">
        <v>474</v>
      </c>
      <c r="J25" s="26"/>
      <c r="K25" s="27"/>
      <c r="L25" s="30"/>
      <c r="M25" s="27"/>
      <c r="N25" s="568" t="s">
        <v>474</v>
      </c>
      <c r="O25" s="568" t="s">
        <v>474</v>
      </c>
      <c r="P25" s="564"/>
      <c r="Q25" s="33"/>
      <c r="R25" s="30"/>
      <c r="S25" s="31"/>
      <c r="T25" s="34"/>
    </row>
    <row r="26" spans="1:20" ht="45" customHeight="1" thickBot="1" x14ac:dyDescent="0.25">
      <c r="A26" s="538">
        <v>14</v>
      </c>
      <c r="B26" s="81" t="s">
        <v>494</v>
      </c>
      <c r="C26" s="81"/>
      <c r="D26" s="363"/>
      <c r="E26" s="144"/>
      <c r="F26" s="471"/>
      <c r="G26" s="602">
        <v>1500</v>
      </c>
      <c r="H26" s="575" t="s">
        <v>474</v>
      </c>
      <c r="I26" s="586" t="s">
        <v>474</v>
      </c>
      <c r="J26" s="576"/>
      <c r="K26" s="41"/>
      <c r="L26" s="43"/>
      <c r="M26" s="41"/>
      <c r="N26" s="569" t="s">
        <v>474</v>
      </c>
      <c r="O26" s="569" t="s">
        <v>474</v>
      </c>
      <c r="P26" s="565"/>
      <c r="Q26" s="42"/>
      <c r="R26" s="43"/>
      <c r="S26" s="83"/>
      <c r="T26" s="100"/>
    </row>
    <row r="27" spans="1:20" ht="21.75" customHeight="1" thickBot="1" x14ac:dyDescent="0.25">
      <c r="A27" s="539" t="s">
        <v>83</v>
      </c>
      <c r="B27" s="549"/>
      <c r="C27" s="550"/>
      <c r="D27" s="550"/>
      <c r="E27" s="573"/>
      <c r="F27" s="574"/>
      <c r="G27" s="601"/>
      <c r="H27" s="550"/>
      <c r="I27" s="583"/>
      <c r="J27" s="550"/>
      <c r="K27" s="550"/>
      <c r="L27" s="553"/>
      <c r="M27" s="550"/>
      <c r="N27" s="550"/>
      <c r="O27" s="554"/>
      <c r="P27" s="554"/>
      <c r="Q27" s="550"/>
      <c r="R27" s="555"/>
      <c r="S27" s="556"/>
      <c r="T27" s="557"/>
    </row>
    <row r="28" spans="1:20" ht="43.5" customHeight="1" x14ac:dyDescent="0.2">
      <c r="A28" s="536">
        <v>15</v>
      </c>
      <c r="B28" s="347" t="s">
        <v>27</v>
      </c>
      <c r="C28" s="347"/>
      <c r="D28" s="348"/>
      <c r="E28" s="460"/>
      <c r="F28" s="477"/>
      <c r="G28" s="597">
        <v>2400</v>
      </c>
      <c r="H28" s="364">
        <v>0.75</v>
      </c>
      <c r="I28" s="410">
        <f>G28/H28</f>
        <v>3200</v>
      </c>
      <c r="J28" s="351"/>
      <c r="K28" s="352"/>
      <c r="L28" s="353"/>
      <c r="M28" s="352"/>
      <c r="N28" s="364"/>
      <c r="O28" s="29"/>
      <c r="P28" s="563"/>
      <c r="Q28" s="355"/>
      <c r="R28" s="353"/>
      <c r="S28" s="348"/>
      <c r="T28" s="356"/>
    </row>
    <row r="29" spans="1:20" ht="43.5" customHeight="1" x14ac:dyDescent="0.2">
      <c r="A29" s="537">
        <v>16</v>
      </c>
      <c r="B29" s="25" t="s">
        <v>502</v>
      </c>
      <c r="C29" s="25"/>
      <c r="D29" s="33"/>
      <c r="E29" s="37"/>
      <c r="F29" s="476"/>
      <c r="G29" s="599">
        <v>350</v>
      </c>
      <c r="H29" s="36">
        <v>0.75</v>
      </c>
      <c r="I29" s="91">
        <f>G29/H29</f>
        <v>466.66666666666669</v>
      </c>
      <c r="J29" s="26"/>
      <c r="K29" s="27"/>
      <c r="L29" s="30"/>
      <c r="M29" s="27"/>
      <c r="N29" s="36"/>
      <c r="O29" s="29"/>
      <c r="P29" s="564"/>
      <c r="Q29" s="33"/>
      <c r="R29" s="30"/>
      <c r="S29" s="31"/>
      <c r="T29" s="34"/>
    </row>
    <row r="30" spans="1:20" ht="105" x14ac:dyDescent="0.25">
      <c r="A30" s="537">
        <v>17</v>
      </c>
      <c r="B30" s="25" t="s">
        <v>497</v>
      </c>
      <c r="C30" s="207" t="s">
        <v>29</v>
      </c>
      <c r="D30" s="33"/>
      <c r="E30" s="37"/>
      <c r="F30" s="476"/>
      <c r="G30" s="599">
        <v>1000</v>
      </c>
      <c r="H30" s="36">
        <v>0.75</v>
      </c>
      <c r="I30" s="91">
        <f>G30/H30</f>
        <v>1333.3333333333333</v>
      </c>
      <c r="J30" s="26"/>
      <c r="K30" s="27"/>
      <c r="L30" s="30"/>
      <c r="M30" s="27"/>
      <c r="N30" s="39"/>
      <c r="O30" s="29"/>
      <c r="P30" s="564"/>
      <c r="Q30" s="33"/>
      <c r="R30" s="30"/>
      <c r="S30" s="31"/>
      <c r="T30" s="34"/>
    </row>
    <row r="31" spans="1:20" ht="105" x14ac:dyDescent="0.25">
      <c r="A31" s="537">
        <v>18</v>
      </c>
      <c r="B31" s="25" t="s">
        <v>498</v>
      </c>
      <c r="C31" s="207" t="s">
        <v>29</v>
      </c>
      <c r="D31" s="33"/>
      <c r="E31" s="37"/>
      <c r="F31" s="476"/>
      <c r="G31" s="599">
        <v>410</v>
      </c>
      <c r="H31" s="36">
        <v>0.75</v>
      </c>
      <c r="I31" s="91">
        <f>G31/H31</f>
        <v>546.66666666666663</v>
      </c>
      <c r="J31" s="26"/>
      <c r="K31" s="27"/>
      <c r="L31" s="30"/>
      <c r="M31" s="27"/>
      <c r="N31" s="39"/>
      <c r="O31" s="29"/>
      <c r="P31" s="564"/>
      <c r="Q31" s="33"/>
      <c r="R31" s="30"/>
      <c r="S31" s="31"/>
      <c r="T31" s="34"/>
    </row>
    <row r="32" spans="1:20" ht="31.5" customHeight="1" x14ac:dyDescent="0.2">
      <c r="A32" s="537">
        <v>19</v>
      </c>
      <c r="B32" s="25" t="s">
        <v>496</v>
      </c>
      <c r="C32" s="25"/>
      <c r="D32" s="31"/>
      <c r="E32" s="32"/>
      <c r="F32" s="476"/>
      <c r="G32" s="599">
        <v>5500</v>
      </c>
      <c r="H32" s="568" t="s">
        <v>474</v>
      </c>
      <c r="I32" s="585" t="s">
        <v>474</v>
      </c>
      <c r="J32" s="26"/>
      <c r="K32" s="27"/>
      <c r="L32" s="30"/>
      <c r="M32" s="27"/>
      <c r="N32" s="568" t="s">
        <v>474</v>
      </c>
      <c r="O32" s="568" t="s">
        <v>474</v>
      </c>
      <c r="P32" s="564"/>
      <c r="Q32" s="33"/>
      <c r="R32" s="30"/>
      <c r="S32" s="31"/>
      <c r="T32" s="34"/>
    </row>
    <row r="33" spans="1:20" ht="51" customHeight="1" x14ac:dyDescent="0.2">
      <c r="A33" s="537">
        <v>20</v>
      </c>
      <c r="B33" s="25" t="s">
        <v>152</v>
      </c>
      <c r="C33" s="25"/>
      <c r="D33" s="31"/>
      <c r="E33" s="32"/>
      <c r="F33" s="476"/>
      <c r="G33" s="599">
        <v>1500</v>
      </c>
      <c r="H33" s="39">
        <v>0.125</v>
      </c>
      <c r="I33" s="91">
        <f>G33/H33</f>
        <v>12000</v>
      </c>
      <c r="J33" s="26"/>
      <c r="K33" s="27"/>
      <c r="L33" s="30"/>
      <c r="M33" s="27"/>
      <c r="N33" s="39"/>
      <c r="O33" s="29"/>
      <c r="P33" s="564"/>
      <c r="Q33" s="33"/>
      <c r="R33" s="30"/>
      <c r="S33" s="31"/>
      <c r="T33" s="34"/>
    </row>
    <row r="34" spans="1:20" ht="47.25" customHeight="1" x14ac:dyDescent="0.2">
      <c r="A34" s="537">
        <v>21</v>
      </c>
      <c r="B34" s="25" t="s">
        <v>7</v>
      </c>
      <c r="C34" s="25"/>
      <c r="D34" s="31"/>
      <c r="E34" s="32"/>
      <c r="F34" s="476"/>
      <c r="G34" s="96">
        <v>1000</v>
      </c>
      <c r="H34" s="568" t="s">
        <v>474</v>
      </c>
      <c r="I34" s="585" t="s">
        <v>474</v>
      </c>
      <c r="J34" s="26"/>
      <c r="K34" s="27"/>
      <c r="L34" s="30"/>
      <c r="M34" s="27"/>
      <c r="N34" s="568" t="s">
        <v>474</v>
      </c>
      <c r="O34" s="568" t="s">
        <v>474</v>
      </c>
      <c r="P34" s="564"/>
      <c r="Q34" s="33"/>
      <c r="R34" s="30"/>
      <c r="S34" s="31"/>
      <c r="T34" s="34"/>
    </row>
    <row r="35" spans="1:20" ht="42" customHeight="1" x14ac:dyDescent="0.2">
      <c r="A35" s="537">
        <v>22</v>
      </c>
      <c r="B35" s="25" t="s">
        <v>20</v>
      </c>
      <c r="C35" s="25"/>
      <c r="D35" s="31"/>
      <c r="E35" s="32"/>
      <c r="F35" s="476"/>
      <c r="G35" s="96">
        <v>9000</v>
      </c>
      <c r="H35" s="568" t="s">
        <v>474</v>
      </c>
      <c r="I35" s="585" t="s">
        <v>474</v>
      </c>
      <c r="J35" s="37"/>
      <c r="K35" s="27"/>
      <c r="L35" s="30"/>
      <c r="M35" s="27"/>
      <c r="N35" s="568" t="s">
        <v>474</v>
      </c>
      <c r="O35" s="568" t="s">
        <v>474</v>
      </c>
      <c r="P35" s="564"/>
      <c r="Q35" s="33"/>
      <c r="R35" s="30"/>
      <c r="S35" s="31"/>
      <c r="T35" s="34"/>
    </row>
    <row r="36" spans="1:20" ht="28.5" customHeight="1" x14ac:dyDescent="0.2">
      <c r="A36" s="537">
        <v>23</v>
      </c>
      <c r="B36" s="25" t="s">
        <v>84</v>
      </c>
      <c r="C36" s="38"/>
      <c r="D36" s="25"/>
      <c r="E36" s="32"/>
      <c r="F36" s="476"/>
      <c r="G36" s="96">
        <v>3300</v>
      </c>
      <c r="H36" s="568" t="s">
        <v>474</v>
      </c>
      <c r="I36" s="585" t="s">
        <v>474</v>
      </c>
      <c r="J36" s="37"/>
      <c r="K36" s="27"/>
      <c r="L36" s="30"/>
      <c r="M36" s="27"/>
      <c r="N36" s="568" t="s">
        <v>474</v>
      </c>
      <c r="O36" s="568" t="s">
        <v>474</v>
      </c>
      <c r="P36" s="564"/>
      <c r="Q36" s="33"/>
      <c r="R36" s="30"/>
      <c r="S36" s="31"/>
      <c r="T36" s="34"/>
    </row>
    <row r="37" spans="1:20" ht="39.75" customHeight="1" thickBot="1" x14ac:dyDescent="0.25">
      <c r="A37" s="538">
        <v>24</v>
      </c>
      <c r="B37" s="98" t="s">
        <v>499</v>
      </c>
      <c r="C37" s="98"/>
      <c r="D37" s="83"/>
      <c r="E37" s="358"/>
      <c r="F37" s="358"/>
      <c r="G37" s="603">
        <v>3500</v>
      </c>
      <c r="H37" s="569" t="s">
        <v>474</v>
      </c>
      <c r="I37" s="587" t="s">
        <v>474</v>
      </c>
      <c r="J37" s="571"/>
      <c r="K37" s="138"/>
      <c r="L37" s="43"/>
      <c r="M37" s="138"/>
      <c r="N37" s="569" t="s">
        <v>474</v>
      </c>
      <c r="O37" s="569" t="s">
        <v>474</v>
      </c>
      <c r="P37" s="570"/>
      <c r="Q37" s="42"/>
      <c r="R37" s="43"/>
      <c r="S37" s="83"/>
      <c r="T37" s="100"/>
    </row>
    <row r="38" spans="1:20" ht="24.95" customHeight="1" thickBot="1" x14ac:dyDescent="0.25">
      <c r="A38" s="539" t="s">
        <v>85</v>
      </c>
      <c r="B38" s="549"/>
      <c r="C38" s="550"/>
      <c r="D38" s="550"/>
      <c r="E38" s="550"/>
      <c r="F38" s="551"/>
      <c r="G38" s="601"/>
      <c r="H38" s="550"/>
      <c r="I38" s="583"/>
      <c r="J38" s="550"/>
      <c r="K38" s="550"/>
      <c r="L38" s="553"/>
      <c r="M38" s="550"/>
      <c r="N38" s="550"/>
      <c r="O38" s="554"/>
      <c r="P38" s="554"/>
      <c r="Q38" s="550"/>
      <c r="R38" s="555"/>
      <c r="S38" s="556"/>
      <c r="T38" s="557"/>
    </row>
    <row r="39" spans="1:20" ht="105.75" thickBot="1" x14ac:dyDescent="0.3">
      <c r="A39" s="540">
        <v>25</v>
      </c>
      <c r="B39" s="366" t="s">
        <v>500</v>
      </c>
      <c r="C39" s="367" t="s">
        <v>28</v>
      </c>
      <c r="D39" s="366"/>
      <c r="E39" s="478"/>
      <c r="F39" s="478"/>
      <c r="G39" s="604">
        <v>6500</v>
      </c>
      <c r="H39" s="572" t="s">
        <v>474</v>
      </c>
      <c r="I39" s="588" t="s">
        <v>474</v>
      </c>
      <c r="J39" s="368"/>
      <c r="K39" s="369"/>
      <c r="L39" s="370"/>
      <c r="M39" s="369"/>
      <c r="N39" s="572" t="s">
        <v>474</v>
      </c>
      <c r="O39" s="572" t="s">
        <v>474</v>
      </c>
      <c r="P39" s="566"/>
      <c r="Q39" s="371"/>
      <c r="R39" s="370"/>
      <c r="S39" s="372"/>
      <c r="T39" s="373"/>
    </row>
    <row r="40" spans="1:20" ht="24.95" customHeight="1" thickBot="1" x14ac:dyDescent="0.25">
      <c r="A40" s="539" t="s">
        <v>86</v>
      </c>
      <c r="B40" s="549"/>
      <c r="C40" s="550"/>
      <c r="D40" s="550"/>
      <c r="E40" s="558"/>
      <c r="F40" s="551"/>
      <c r="G40" s="601"/>
      <c r="H40" s="550"/>
      <c r="I40" s="583"/>
      <c r="J40" s="550"/>
      <c r="K40" s="550"/>
      <c r="L40" s="553"/>
      <c r="M40" s="550"/>
      <c r="N40" s="550"/>
      <c r="O40" s="554"/>
      <c r="P40" s="554"/>
      <c r="Q40" s="550"/>
      <c r="R40" s="555"/>
      <c r="S40" s="556"/>
      <c r="T40" s="557"/>
    </row>
    <row r="41" spans="1:20" ht="28.5" customHeight="1" x14ac:dyDescent="0.2">
      <c r="A41" s="536">
        <v>26</v>
      </c>
      <c r="B41" s="347" t="s">
        <v>501</v>
      </c>
      <c r="C41" s="347"/>
      <c r="D41" s="348"/>
      <c r="E41" s="354"/>
      <c r="F41" s="354"/>
      <c r="G41" s="597">
        <v>8000</v>
      </c>
      <c r="H41" s="577" t="s">
        <v>474</v>
      </c>
      <c r="I41" s="589" t="s">
        <v>474</v>
      </c>
      <c r="J41" s="351"/>
      <c r="K41" s="352"/>
      <c r="L41" s="353"/>
      <c r="M41" s="352"/>
      <c r="N41" s="577" t="s">
        <v>474</v>
      </c>
      <c r="O41" s="577" t="s">
        <v>474</v>
      </c>
      <c r="P41" s="563"/>
      <c r="Q41" s="355"/>
      <c r="R41" s="353"/>
      <c r="S41" s="348"/>
      <c r="T41" s="356"/>
    </row>
    <row r="42" spans="1:20" ht="25.5" x14ac:dyDescent="0.2">
      <c r="A42" s="537">
        <v>27</v>
      </c>
      <c r="B42" s="25" t="s">
        <v>153</v>
      </c>
      <c r="C42" s="25"/>
      <c r="D42" s="31"/>
      <c r="E42" s="32"/>
      <c r="F42" s="32"/>
      <c r="G42" s="599">
        <v>3000</v>
      </c>
      <c r="H42" s="568" t="s">
        <v>474</v>
      </c>
      <c r="I42" s="585" t="s">
        <v>474</v>
      </c>
      <c r="J42" s="26"/>
      <c r="K42" s="27"/>
      <c r="L42" s="30"/>
      <c r="M42" s="27"/>
      <c r="N42" s="568" t="s">
        <v>474</v>
      </c>
      <c r="O42" s="568" t="s">
        <v>474</v>
      </c>
      <c r="P42" s="564"/>
      <c r="Q42" s="33"/>
      <c r="R42" s="30"/>
      <c r="S42" s="31"/>
      <c r="T42" s="34"/>
    </row>
    <row r="43" spans="1:20" ht="25.5" x14ac:dyDescent="0.2">
      <c r="A43" s="537">
        <v>28</v>
      </c>
      <c r="B43" s="25" t="s">
        <v>42</v>
      </c>
      <c r="C43" s="25"/>
      <c r="D43" s="25"/>
      <c r="E43" s="32"/>
      <c r="F43" s="32"/>
      <c r="G43" s="599">
        <v>1700</v>
      </c>
      <c r="H43" s="568" t="s">
        <v>474</v>
      </c>
      <c r="I43" s="585" t="s">
        <v>474</v>
      </c>
      <c r="J43" s="26"/>
      <c r="K43" s="27"/>
      <c r="L43" s="30"/>
      <c r="M43" s="27"/>
      <c r="N43" s="568" t="s">
        <v>474</v>
      </c>
      <c r="O43" s="568" t="s">
        <v>474</v>
      </c>
      <c r="P43" s="564"/>
      <c r="Q43" s="33"/>
      <c r="R43" s="30"/>
      <c r="S43" s="31"/>
      <c r="T43" s="34"/>
    </row>
    <row r="44" spans="1:20" ht="24.95" customHeight="1" x14ac:dyDescent="0.2">
      <c r="A44" s="537">
        <v>29</v>
      </c>
      <c r="B44" s="25" t="s">
        <v>43</v>
      </c>
      <c r="C44" s="25"/>
      <c r="D44" s="25"/>
      <c r="E44" s="32"/>
      <c r="F44" s="32"/>
      <c r="G44" s="605">
        <v>1500</v>
      </c>
      <c r="H44" s="568" t="s">
        <v>474</v>
      </c>
      <c r="I44" s="585" t="s">
        <v>474</v>
      </c>
      <c r="J44" s="37"/>
      <c r="K44" s="27"/>
      <c r="L44" s="30"/>
      <c r="M44" s="27"/>
      <c r="N44" s="568" t="s">
        <v>474</v>
      </c>
      <c r="O44" s="568" t="s">
        <v>474</v>
      </c>
      <c r="P44" s="564"/>
      <c r="Q44" s="33"/>
      <c r="R44" s="30"/>
      <c r="S44" s="31"/>
      <c r="T44" s="34"/>
    </row>
    <row r="45" spans="1:20" ht="22.5" customHeight="1" thickBot="1" x14ac:dyDescent="0.25">
      <c r="A45" s="538">
        <v>30</v>
      </c>
      <c r="B45" s="363" t="s">
        <v>87</v>
      </c>
      <c r="C45" s="363"/>
      <c r="D45" s="98"/>
      <c r="E45" s="358"/>
      <c r="F45" s="358"/>
      <c r="G45" s="600">
        <v>1300</v>
      </c>
      <c r="H45" s="575" t="s">
        <v>474</v>
      </c>
      <c r="I45" s="586" t="s">
        <v>474</v>
      </c>
      <c r="J45" s="99"/>
      <c r="K45" s="41"/>
      <c r="L45" s="43"/>
      <c r="M45" s="41"/>
      <c r="N45" s="575" t="s">
        <v>474</v>
      </c>
      <c r="O45" s="575" t="s">
        <v>474</v>
      </c>
      <c r="P45" s="565"/>
      <c r="Q45" s="42"/>
      <c r="R45" s="43"/>
      <c r="S45" s="83"/>
      <c r="T45" s="100"/>
    </row>
    <row r="46" spans="1:20" ht="21" customHeight="1" x14ac:dyDescent="0.2">
      <c r="A46" s="44"/>
      <c r="B46" s="45"/>
      <c r="C46" s="45"/>
      <c r="D46" s="46"/>
      <c r="E46" s="46"/>
      <c r="F46" s="47"/>
      <c r="G46" s="606"/>
      <c r="H46" s="46"/>
      <c r="I46" s="590"/>
      <c r="J46" s="48"/>
      <c r="K46" s="48"/>
      <c r="L46" s="49"/>
      <c r="M46" s="48"/>
      <c r="N46" s="46"/>
      <c r="O46" s="50"/>
      <c r="P46" s="51"/>
      <c r="Q46" s="52"/>
    </row>
    <row r="47" spans="1:20" x14ac:dyDescent="0.2">
      <c r="A47" s="524" t="s">
        <v>405</v>
      </c>
      <c r="B47" s="523"/>
      <c r="C47" s="45"/>
      <c r="D47" s="46"/>
      <c r="E47" s="46"/>
      <c r="F47" s="47"/>
      <c r="G47" s="606"/>
      <c r="H47" s="46"/>
      <c r="I47" s="590"/>
      <c r="J47" s="48"/>
      <c r="K47" s="48"/>
      <c r="L47" s="49"/>
      <c r="M47" s="48"/>
      <c r="N47" s="46"/>
      <c r="O47" s="50"/>
      <c r="P47" s="51"/>
      <c r="Q47" s="52"/>
    </row>
    <row r="48" spans="1:20" x14ac:dyDescent="0.2">
      <c r="A48" s="775" t="s">
        <v>527</v>
      </c>
      <c r="B48" s="775"/>
      <c r="C48" s="775"/>
      <c r="D48" s="775"/>
      <c r="E48" s="775"/>
      <c r="F48" s="775"/>
      <c r="G48" s="606"/>
      <c r="H48" s="46"/>
      <c r="I48" s="590"/>
      <c r="J48" s="48"/>
      <c r="K48" s="48"/>
      <c r="L48" s="49"/>
      <c r="M48" s="48"/>
      <c r="N48" s="46"/>
      <c r="O48" s="50"/>
      <c r="P48" s="51"/>
      <c r="Q48" s="52"/>
    </row>
    <row r="49" spans="1:20" s="48" customFormat="1" x14ac:dyDescent="0.2">
      <c r="A49" s="53"/>
      <c r="B49" s="45"/>
      <c r="C49" s="45"/>
      <c r="D49" s="46"/>
      <c r="E49" s="46"/>
      <c r="F49" s="47"/>
      <c r="G49" s="606"/>
      <c r="H49" s="46"/>
      <c r="I49" s="590"/>
      <c r="L49" s="49"/>
      <c r="N49" s="46"/>
      <c r="O49" s="50"/>
      <c r="P49" s="51"/>
      <c r="Q49" s="52"/>
      <c r="R49" s="49"/>
      <c r="T49" s="54"/>
    </row>
    <row r="50" spans="1:20" s="133" customFormat="1" ht="15.75" x14ac:dyDescent="0.25">
      <c r="A50" s="131" t="s">
        <v>404</v>
      </c>
      <c r="B50" s="132"/>
      <c r="C50" s="132"/>
      <c r="E50" s="134"/>
      <c r="F50" s="609"/>
      <c r="G50" s="607"/>
      <c r="I50" s="591"/>
      <c r="L50" s="134"/>
      <c r="N50" s="135"/>
    </row>
    <row r="51" spans="1:20" s="133" customFormat="1" ht="15.75" x14ac:dyDescent="0.25">
      <c r="A51" s="131"/>
      <c r="B51" s="132"/>
      <c r="C51" s="132"/>
      <c r="E51" s="134"/>
      <c r="F51" s="134"/>
      <c r="G51" s="607"/>
      <c r="I51" s="591"/>
      <c r="L51" s="134"/>
      <c r="N51" s="135"/>
    </row>
    <row r="52" spans="1:20" s="133" customFormat="1" ht="17.100000000000001" customHeight="1" x14ac:dyDescent="0.2">
      <c r="B52" s="132"/>
      <c r="C52" s="132"/>
      <c r="E52" s="134"/>
      <c r="F52" s="134"/>
      <c r="G52" s="607"/>
      <c r="I52" s="591"/>
      <c r="L52" s="134"/>
      <c r="N52" s="135"/>
    </row>
    <row r="53" spans="1:20" s="133" customFormat="1" ht="20.25" customHeight="1" x14ac:dyDescent="0.2">
      <c r="A53" s="133" t="s">
        <v>530</v>
      </c>
      <c r="B53" s="132"/>
      <c r="C53" s="132"/>
      <c r="D53" s="139" t="s">
        <v>394</v>
      </c>
      <c r="E53" s="134"/>
      <c r="F53" s="134"/>
      <c r="G53" s="607" t="s">
        <v>395</v>
      </c>
      <c r="I53" s="591"/>
      <c r="L53" s="134"/>
      <c r="N53" s="135"/>
    </row>
    <row r="54" spans="1:20" s="133" customFormat="1" ht="15" x14ac:dyDescent="0.2">
      <c r="B54" s="132"/>
      <c r="C54" s="132"/>
      <c r="E54" s="134"/>
      <c r="F54" s="134"/>
      <c r="G54" s="607"/>
      <c r="I54" s="591"/>
      <c r="L54" s="134"/>
      <c r="N54" s="135"/>
    </row>
    <row r="55" spans="1:20" s="48" customFormat="1" ht="17.100000000000001" customHeight="1" x14ac:dyDescent="0.2">
      <c r="B55" s="45"/>
      <c r="C55" s="45"/>
      <c r="E55" s="56"/>
      <c r="F55" s="55"/>
      <c r="G55" s="608"/>
      <c r="I55" s="592"/>
      <c r="K55" s="56"/>
      <c r="L55" s="49"/>
      <c r="M55" s="52"/>
      <c r="O55" s="54"/>
      <c r="P55" s="54"/>
      <c r="R55" s="49"/>
      <c r="T55" s="54"/>
    </row>
    <row r="56" spans="1:20" s="48" customFormat="1" ht="17.100000000000001" customHeight="1" x14ac:dyDescent="0.2">
      <c r="B56" s="57"/>
      <c r="C56" s="57"/>
      <c r="E56" s="56"/>
      <c r="F56" s="55"/>
      <c r="G56" s="608"/>
      <c r="I56" s="592"/>
      <c r="K56" s="56"/>
      <c r="L56" s="49"/>
      <c r="M56" s="52"/>
      <c r="O56" s="54"/>
      <c r="P56" s="54"/>
      <c r="R56" s="49"/>
      <c r="T56" s="54"/>
    </row>
    <row r="57" spans="1:20" s="48" customFormat="1" x14ac:dyDescent="0.2">
      <c r="B57" s="45"/>
      <c r="C57" s="45"/>
      <c r="E57" s="56"/>
      <c r="F57" s="55"/>
      <c r="G57" s="608"/>
      <c r="I57" s="592"/>
      <c r="K57" s="56"/>
      <c r="L57" s="49"/>
      <c r="M57" s="52"/>
      <c r="O57" s="54"/>
      <c r="P57" s="54"/>
      <c r="R57" s="49"/>
      <c r="T57" s="54"/>
    </row>
    <row r="58" spans="1:20" s="48" customFormat="1" x14ac:dyDescent="0.2">
      <c r="B58" s="45"/>
      <c r="C58" s="45"/>
      <c r="E58" s="56"/>
      <c r="F58" s="55"/>
      <c r="G58" s="608"/>
      <c r="I58" s="592"/>
      <c r="K58" s="56"/>
      <c r="L58" s="49"/>
      <c r="M58" s="52"/>
      <c r="O58" s="54"/>
      <c r="P58" s="54"/>
      <c r="R58" s="49"/>
      <c r="T58" s="54"/>
    </row>
    <row r="59" spans="1:20" x14ac:dyDescent="0.2">
      <c r="E59" s="58"/>
      <c r="F59" s="59"/>
      <c r="K59" s="58"/>
      <c r="M59" s="11"/>
      <c r="O59" s="12"/>
      <c r="P59" s="12"/>
      <c r="Q59" s="5"/>
    </row>
  </sheetData>
  <mergeCells count="1">
    <mergeCell ref="A48:F48"/>
  </mergeCells>
  <phoneticPr fontId="14" type="noConversion"/>
  <pageMargins left="0.75" right="0.75" top="0.74803149606299213" bottom="0.74803149606299213" header="0.31496062992125984" footer="0.31496062992125984"/>
  <pageSetup paperSize="9" scale="25"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44"/>
  <sheetViews>
    <sheetView zoomScale="75" zoomScaleNormal="75" workbookViewId="0">
      <selection activeCell="E3" sqref="E3"/>
    </sheetView>
  </sheetViews>
  <sheetFormatPr defaultColWidth="9.140625" defaultRowHeight="15" x14ac:dyDescent="0.25"/>
  <cols>
    <col min="1" max="1" width="5.42578125" style="60" customWidth="1"/>
    <col min="2" max="2" width="23.5703125" style="60" customWidth="1"/>
    <col min="3" max="3" width="18" style="61" customWidth="1"/>
    <col min="4" max="4" width="37" style="60" customWidth="1"/>
    <col min="5" max="5" width="28.42578125" style="60" customWidth="1"/>
    <col min="6" max="6" width="16.85546875" style="60" customWidth="1"/>
    <col min="7" max="7" width="13.42578125" style="60" customWidth="1"/>
    <col min="8" max="8" width="13" style="64" customWidth="1"/>
    <col min="9" max="9" width="17.85546875" style="65" customWidth="1"/>
    <col min="10" max="10" width="14.140625" style="66" customWidth="1"/>
    <col min="11" max="11" width="10.85546875" style="60" customWidth="1"/>
    <col min="12" max="12" width="11.7109375" style="67" customWidth="1"/>
    <col min="13" max="13" width="13.42578125" style="62" customWidth="1"/>
    <col min="14" max="14" width="9.140625" style="60"/>
    <col min="15" max="15" width="10.5703125" style="60" customWidth="1"/>
    <col min="16" max="16" width="14.42578125" style="62" customWidth="1"/>
    <col min="17" max="17" width="14.42578125" style="60" customWidth="1"/>
    <col min="18" max="18" width="16" style="61" customWidth="1"/>
    <col min="19" max="19" width="12.85546875" style="63" customWidth="1"/>
    <col min="20" max="20" width="14.42578125" style="60" customWidth="1"/>
    <col min="21" max="21" width="13" style="60" customWidth="1"/>
    <col min="22" max="22" width="17" style="60" customWidth="1"/>
    <col min="23" max="16384" width="9.140625" style="60"/>
  </cols>
  <sheetData>
    <row r="1" spans="1:22" s="5" customFormat="1" ht="12.75" x14ac:dyDescent="0.2">
      <c r="A1" s="1" t="s">
        <v>524</v>
      </c>
      <c r="C1" s="86"/>
      <c r="F1" s="6"/>
      <c r="M1" s="101"/>
      <c r="O1" s="101"/>
      <c r="P1" s="101"/>
      <c r="R1" s="102"/>
      <c r="S1" s="12"/>
    </row>
    <row r="2" spans="1:22" s="5" customFormat="1" ht="12.75" x14ac:dyDescent="0.2">
      <c r="A2" s="1"/>
      <c r="C2" s="86"/>
      <c r="F2" s="6"/>
      <c r="M2" s="101"/>
      <c r="O2" s="101"/>
      <c r="P2" s="101"/>
      <c r="R2" s="102"/>
      <c r="S2" s="12"/>
    </row>
    <row r="3" spans="1:22" s="5" customFormat="1" ht="12.75" x14ac:dyDescent="0.2">
      <c r="A3" s="1" t="s">
        <v>525</v>
      </c>
      <c r="C3" s="86"/>
      <c r="F3" s="6"/>
      <c r="M3" s="101"/>
      <c r="O3" s="101"/>
      <c r="P3" s="101"/>
      <c r="R3" s="102"/>
      <c r="S3" s="12"/>
    </row>
    <row r="4" spans="1:22" x14ac:dyDescent="0.25">
      <c r="A4" s="1"/>
      <c r="H4" s="60"/>
      <c r="I4" s="60"/>
      <c r="J4" s="60"/>
      <c r="L4" s="60"/>
    </row>
    <row r="5" spans="1:22" x14ac:dyDescent="0.25">
      <c r="A5" s="1" t="s">
        <v>154</v>
      </c>
      <c r="H5" s="60"/>
      <c r="I5" s="60"/>
      <c r="J5" s="60"/>
      <c r="L5" s="60"/>
    </row>
    <row r="6" spans="1:22" x14ac:dyDescent="0.25">
      <c r="A6" s="1"/>
      <c r="H6" s="60"/>
      <c r="I6" s="60"/>
      <c r="J6" s="60"/>
      <c r="L6" s="60"/>
    </row>
    <row r="7" spans="1:22" x14ac:dyDescent="0.25">
      <c r="A7" s="1" t="s">
        <v>155</v>
      </c>
      <c r="H7" s="60"/>
      <c r="I7" s="60"/>
      <c r="J7" s="60"/>
      <c r="L7" s="60"/>
    </row>
    <row r="8" spans="1:22" ht="15.75" thickBot="1" x14ac:dyDescent="0.3"/>
    <row r="9" spans="1:22" s="727" customFormat="1" ht="150" x14ac:dyDescent="0.25">
      <c r="A9" s="717" t="s">
        <v>156</v>
      </c>
      <c r="B9" s="718" t="s">
        <v>157</v>
      </c>
      <c r="C9" s="719" t="s">
        <v>133</v>
      </c>
      <c r="D9" s="718" t="s">
        <v>158</v>
      </c>
      <c r="E9" s="720" t="s">
        <v>481</v>
      </c>
      <c r="F9" s="720" t="s">
        <v>159</v>
      </c>
      <c r="G9" s="720" t="s">
        <v>160</v>
      </c>
      <c r="H9" s="721" t="s">
        <v>161</v>
      </c>
      <c r="I9" s="722" t="s">
        <v>162</v>
      </c>
      <c r="J9" s="723" t="s">
        <v>163</v>
      </c>
      <c r="K9" s="720" t="s">
        <v>164</v>
      </c>
      <c r="L9" s="720" t="s">
        <v>165</v>
      </c>
      <c r="M9" s="724" t="s">
        <v>166</v>
      </c>
      <c r="N9" s="720" t="s">
        <v>167</v>
      </c>
      <c r="O9" s="720" t="s">
        <v>168</v>
      </c>
      <c r="P9" s="724" t="s">
        <v>169</v>
      </c>
      <c r="Q9" s="720" t="s">
        <v>170</v>
      </c>
      <c r="R9" s="723" t="s">
        <v>171</v>
      </c>
      <c r="S9" s="725" t="s">
        <v>172</v>
      </c>
      <c r="T9" s="720" t="s">
        <v>173</v>
      </c>
      <c r="U9" s="720" t="s">
        <v>174</v>
      </c>
      <c r="V9" s="726" t="s">
        <v>175</v>
      </c>
    </row>
    <row r="10" spans="1:22" s="727" customFormat="1" ht="15.75" thickBot="1" x14ac:dyDescent="0.3">
      <c r="A10" s="728">
        <v>1</v>
      </c>
      <c r="B10" s="729">
        <v>2</v>
      </c>
      <c r="C10" s="730">
        <v>3</v>
      </c>
      <c r="D10" s="729">
        <v>4</v>
      </c>
      <c r="E10" s="729"/>
      <c r="F10" s="729">
        <v>5</v>
      </c>
      <c r="G10" s="729">
        <v>6</v>
      </c>
      <c r="H10" s="730">
        <v>7</v>
      </c>
      <c r="I10" s="731" t="s">
        <v>146</v>
      </c>
      <c r="J10" s="730">
        <v>9</v>
      </c>
      <c r="K10" s="729">
        <v>10</v>
      </c>
      <c r="L10" s="729">
        <v>11</v>
      </c>
      <c r="M10" s="730">
        <v>12</v>
      </c>
      <c r="N10" s="729">
        <v>13</v>
      </c>
      <c r="O10" s="729">
        <v>14</v>
      </c>
      <c r="P10" s="732" t="s">
        <v>176</v>
      </c>
      <c r="Q10" s="729">
        <v>16</v>
      </c>
      <c r="R10" s="730">
        <v>17</v>
      </c>
      <c r="S10" s="733" t="s">
        <v>177</v>
      </c>
      <c r="T10" s="729">
        <v>19</v>
      </c>
      <c r="U10" s="729">
        <v>20</v>
      </c>
      <c r="V10" s="734" t="s">
        <v>178</v>
      </c>
    </row>
    <row r="11" spans="1:22" s="68" customFormat="1" ht="15.75" thickBot="1" x14ac:dyDescent="0.3">
      <c r="A11" s="614" t="s">
        <v>506</v>
      </c>
      <c r="B11" s="615"/>
      <c r="C11" s="616"/>
      <c r="D11" s="615"/>
      <c r="E11" s="615"/>
      <c r="F11" s="615"/>
      <c r="G11" s="615"/>
      <c r="H11" s="615"/>
      <c r="I11" s="615"/>
      <c r="J11" s="617"/>
      <c r="K11" s="618"/>
      <c r="L11" s="618"/>
      <c r="M11" s="619"/>
      <c r="N11" s="618"/>
      <c r="O11" s="618"/>
      <c r="P11" s="619"/>
      <c r="Q11" s="618"/>
      <c r="R11" s="617"/>
      <c r="S11" s="610"/>
      <c r="T11" s="618"/>
      <c r="U11" s="618"/>
      <c r="V11" s="620"/>
    </row>
    <row r="12" spans="1:22" ht="45" x14ac:dyDescent="0.25">
      <c r="A12" s="621">
        <v>1</v>
      </c>
      <c r="B12" s="398"/>
      <c r="C12" s="399"/>
      <c r="D12" s="374" t="s">
        <v>483</v>
      </c>
      <c r="E12" s="374"/>
      <c r="F12" s="398"/>
      <c r="G12" s="375">
        <v>750</v>
      </c>
      <c r="H12" s="376">
        <v>1.2500000000000001E-2</v>
      </c>
      <c r="I12" s="377">
        <f>G12/H12</f>
        <v>60000</v>
      </c>
      <c r="J12" s="374" t="s">
        <v>179</v>
      </c>
      <c r="K12" s="398"/>
      <c r="L12" s="400" t="s">
        <v>45</v>
      </c>
      <c r="M12" s="401"/>
      <c r="N12" s="398"/>
      <c r="O12" s="401"/>
      <c r="P12" s="401"/>
      <c r="Q12" s="398"/>
      <c r="R12" s="399"/>
      <c r="S12" s="611"/>
      <c r="T12" s="398"/>
      <c r="U12" s="398"/>
      <c r="V12" s="402"/>
    </row>
    <row r="13" spans="1:22" ht="45.75" customHeight="1" x14ac:dyDescent="0.25">
      <c r="A13" s="622">
        <v>2</v>
      </c>
      <c r="B13" s="380"/>
      <c r="C13" s="381"/>
      <c r="D13" s="207" t="s">
        <v>482</v>
      </c>
      <c r="E13" s="207"/>
      <c r="F13" s="380"/>
      <c r="G13" s="378">
        <v>1900</v>
      </c>
      <c r="H13" s="379">
        <v>1.2500000000000001E-2</v>
      </c>
      <c r="I13" s="395">
        <f t="shared" ref="I13:I29" si="0">G13/H13</f>
        <v>152000</v>
      </c>
      <c r="J13" s="207" t="s">
        <v>470</v>
      </c>
      <c r="K13" s="380"/>
      <c r="L13" s="383" t="s">
        <v>45</v>
      </c>
      <c r="M13" s="384"/>
      <c r="N13" s="380"/>
      <c r="O13" s="384"/>
      <c r="P13" s="384"/>
      <c r="Q13" s="380"/>
      <c r="R13" s="381"/>
      <c r="S13" s="612"/>
      <c r="T13" s="380"/>
      <c r="U13" s="380"/>
      <c r="V13" s="385"/>
    </row>
    <row r="14" spans="1:22" ht="126" customHeight="1" x14ac:dyDescent="0.25">
      <c r="A14" s="623">
        <v>3</v>
      </c>
      <c r="B14" s="380"/>
      <c r="C14" s="381"/>
      <c r="D14" s="397" t="s">
        <v>484</v>
      </c>
      <c r="E14" s="397"/>
      <c r="F14" s="382"/>
      <c r="G14" s="378">
        <v>700</v>
      </c>
      <c r="H14" s="379">
        <v>0.03</v>
      </c>
      <c r="I14" s="395">
        <f t="shared" si="0"/>
        <v>23333.333333333336</v>
      </c>
      <c r="J14" s="378" t="s">
        <v>179</v>
      </c>
      <c r="K14" s="380"/>
      <c r="L14" s="383" t="s">
        <v>45</v>
      </c>
      <c r="M14" s="384"/>
      <c r="N14" s="380"/>
      <c r="O14" s="384"/>
      <c r="P14" s="384"/>
      <c r="Q14" s="380"/>
      <c r="R14" s="381"/>
      <c r="S14" s="612"/>
      <c r="T14" s="380"/>
      <c r="U14" s="380"/>
      <c r="V14" s="385"/>
    </row>
    <row r="15" spans="1:22" ht="62.25" customHeight="1" x14ac:dyDescent="0.25">
      <c r="A15" s="622">
        <v>4</v>
      </c>
      <c r="B15" s="380"/>
      <c r="C15" s="381"/>
      <c r="D15" s="208" t="s">
        <v>467</v>
      </c>
      <c r="E15" s="208"/>
      <c r="F15" s="382"/>
      <c r="G15" s="378">
        <v>840</v>
      </c>
      <c r="H15" s="379">
        <v>0.03</v>
      </c>
      <c r="I15" s="395">
        <f t="shared" si="0"/>
        <v>28000</v>
      </c>
      <c r="J15" s="378" t="s">
        <v>179</v>
      </c>
      <c r="K15" s="380"/>
      <c r="L15" s="383" t="s">
        <v>45</v>
      </c>
      <c r="M15" s="384"/>
      <c r="N15" s="380"/>
      <c r="O15" s="384"/>
      <c r="P15" s="384"/>
      <c r="Q15" s="380"/>
      <c r="R15" s="381"/>
      <c r="S15" s="612"/>
      <c r="T15" s="380"/>
      <c r="U15" s="380"/>
      <c r="V15" s="385"/>
    </row>
    <row r="16" spans="1:22" ht="62.25" customHeight="1" x14ac:dyDescent="0.25">
      <c r="A16" s="622">
        <v>5</v>
      </c>
      <c r="B16" s="380"/>
      <c r="C16" s="381"/>
      <c r="D16" s="208" t="s">
        <v>531</v>
      </c>
      <c r="E16" s="208"/>
      <c r="F16" s="382"/>
      <c r="G16" s="378">
        <v>150</v>
      </c>
      <c r="H16" s="379">
        <v>0.03</v>
      </c>
      <c r="I16" s="395">
        <f t="shared" si="0"/>
        <v>5000</v>
      </c>
      <c r="J16" s="378" t="s">
        <v>532</v>
      </c>
      <c r="K16" s="380"/>
      <c r="L16" s="383" t="s">
        <v>45</v>
      </c>
      <c r="M16" s="384"/>
      <c r="N16" s="380"/>
      <c r="O16" s="384"/>
      <c r="P16" s="384"/>
      <c r="Q16" s="380"/>
      <c r="R16" s="381"/>
      <c r="S16" s="612"/>
      <c r="T16" s="380"/>
      <c r="U16" s="380"/>
      <c r="V16" s="385"/>
    </row>
    <row r="17" spans="1:22" ht="63" customHeight="1" x14ac:dyDescent="0.25">
      <c r="A17" s="622">
        <v>6</v>
      </c>
      <c r="B17" s="380"/>
      <c r="C17" s="396"/>
      <c r="D17" s="207" t="s">
        <v>508</v>
      </c>
      <c r="E17" s="207"/>
      <c r="F17" s="380"/>
      <c r="G17" s="378">
        <v>300</v>
      </c>
      <c r="H17" s="379">
        <v>5.0000000000000001E-3</v>
      </c>
      <c r="I17" s="395">
        <f t="shared" si="0"/>
        <v>60000</v>
      </c>
      <c r="J17" s="378" t="s">
        <v>179</v>
      </c>
      <c r="K17" s="380"/>
      <c r="L17" s="383" t="s">
        <v>45</v>
      </c>
      <c r="M17" s="384"/>
      <c r="N17" s="380"/>
      <c r="O17" s="384"/>
      <c r="P17" s="384"/>
      <c r="Q17" s="380"/>
      <c r="R17" s="381"/>
      <c r="S17" s="612"/>
      <c r="T17" s="380"/>
      <c r="U17" s="380"/>
      <c r="V17" s="385"/>
    </row>
    <row r="18" spans="1:22" ht="62.25" customHeight="1" x14ac:dyDescent="0.25">
      <c r="A18" s="622">
        <v>7</v>
      </c>
      <c r="B18" s="380"/>
      <c r="C18" s="396"/>
      <c r="D18" s="207" t="s">
        <v>507</v>
      </c>
      <c r="E18" s="207"/>
      <c r="F18" s="380"/>
      <c r="G18" s="378">
        <v>300</v>
      </c>
      <c r="H18" s="379">
        <v>4.0000000000000001E-3</v>
      </c>
      <c r="I18" s="395">
        <f t="shared" si="0"/>
        <v>75000</v>
      </c>
      <c r="J18" s="378" t="s">
        <v>179</v>
      </c>
      <c r="K18" s="380"/>
      <c r="L18" s="383" t="s">
        <v>45</v>
      </c>
      <c r="M18" s="384"/>
      <c r="N18" s="380"/>
      <c r="O18" s="384"/>
      <c r="P18" s="384"/>
      <c r="Q18" s="380"/>
      <c r="R18" s="381"/>
      <c r="S18" s="612"/>
      <c r="T18" s="380"/>
      <c r="U18" s="380"/>
      <c r="V18" s="385"/>
    </row>
    <row r="19" spans="1:22" ht="78" customHeight="1" x14ac:dyDescent="0.25">
      <c r="A19" s="622">
        <v>8</v>
      </c>
      <c r="B19" s="380"/>
      <c r="C19" s="381"/>
      <c r="D19" s="207" t="s">
        <v>485</v>
      </c>
      <c r="E19" s="207"/>
      <c r="F19" s="382"/>
      <c r="G19" s="378">
        <v>1110</v>
      </c>
      <c r="H19" s="379">
        <v>7.0000000000000001E-3</v>
      </c>
      <c r="I19" s="395">
        <f t="shared" si="0"/>
        <v>158571.42857142858</v>
      </c>
      <c r="J19" s="378" t="s">
        <v>179</v>
      </c>
      <c r="K19" s="380"/>
      <c r="L19" s="383" t="s">
        <v>45</v>
      </c>
      <c r="M19" s="384"/>
      <c r="N19" s="380"/>
      <c r="O19" s="384"/>
      <c r="P19" s="384"/>
      <c r="Q19" s="380"/>
      <c r="R19" s="381"/>
      <c r="S19" s="612"/>
      <c r="T19" s="380"/>
      <c r="U19" s="380"/>
      <c r="V19" s="385"/>
    </row>
    <row r="20" spans="1:22" ht="60" x14ac:dyDescent="0.25">
      <c r="A20" s="622">
        <v>9</v>
      </c>
      <c r="B20" s="380"/>
      <c r="C20" s="381"/>
      <c r="D20" s="207" t="s">
        <v>486</v>
      </c>
      <c r="E20" s="207"/>
      <c r="F20" s="382"/>
      <c r="G20" s="378">
        <v>280</v>
      </c>
      <c r="H20" s="379">
        <v>7.0000000000000001E-3</v>
      </c>
      <c r="I20" s="395">
        <f t="shared" si="0"/>
        <v>40000</v>
      </c>
      <c r="J20" s="378" t="s">
        <v>470</v>
      </c>
      <c r="K20" s="380"/>
      <c r="L20" s="383" t="s">
        <v>45</v>
      </c>
      <c r="M20" s="384"/>
      <c r="N20" s="380"/>
      <c r="O20" s="384"/>
      <c r="P20" s="384"/>
      <c r="Q20" s="380"/>
      <c r="R20" s="381"/>
      <c r="S20" s="612"/>
      <c r="T20" s="380"/>
      <c r="U20" s="380"/>
      <c r="V20" s="385"/>
    </row>
    <row r="21" spans="1:22" ht="63.75" customHeight="1" x14ac:dyDescent="0.25">
      <c r="A21" s="622">
        <v>10</v>
      </c>
      <c r="B21" s="380"/>
      <c r="C21" s="381"/>
      <c r="D21" s="207" t="s">
        <v>487</v>
      </c>
      <c r="E21" s="207"/>
      <c r="F21" s="382"/>
      <c r="G21" s="378">
        <v>240</v>
      </c>
      <c r="H21" s="379">
        <v>5.4999999999999997E-3</v>
      </c>
      <c r="I21" s="395">
        <f t="shared" si="0"/>
        <v>43636.36363636364</v>
      </c>
      <c r="J21" s="378" t="s">
        <v>179</v>
      </c>
      <c r="K21" s="380"/>
      <c r="L21" s="383" t="s">
        <v>45</v>
      </c>
      <c r="M21" s="384"/>
      <c r="N21" s="380"/>
      <c r="O21" s="384"/>
      <c r="P21" s="384"/>
      <c r="Q21" s="380"/>
      <c r="R21" s="381"/>
      <c r="S21" s="612"/>
      <c r="T21" s="380"/>
      <c r="U21" s="380"/>
      <c r="V21" s="385"/>
    </row>
    <row r="22" spans="1:22" ht="45" x14ac:dyDescent="0.25">
      <c r="A22" s="622">
        <v>11</v>
      </c>
      <c r="B22" s="380"/>
      <c r="C22" s="396"/>
      <c r="D22" s="207" t="s">
        <v>88</v>
      </c>
      <c r="E22" s="207"/>
      <c r="F22" s="382"/>
      <c r="G22" s="378">
        <v>240</v>
      </c>
      <c r="H22" s="379">
        <v>7.4999999999999997E-3</v>
      </c>
      <c r="I22" s="395">
        <f t="shared" si="0"/>
        <v>32000</v>
      </c>
      <c r="J22" s="378" t="s">
        <v>179</v>
      </c>
      <c r="K22" s="380"/>
      <c r="L22" s="383" t="s">
        <v>45</v>
      </c>
      <c r="M22" s="384"/>
      <c r="N22" s="380"/>
      <c r="O22" s="384"/>
      <c r="P22" s="384"/>
      <c r="Q22" s="380"/>
      <c r="R22" s="381"/>
      <c r="S22" s="612"/>
      <c r="T22" s="380"/>
      <c r="U22" s="380"/>
      <c r="V22" s="385"/>
    </row>
    <row r="23" spans="1:22" ht="78" customHeight="1" x14ac:dyDescent="0.25">
      <c r="A23" s="622">
        <v>12</v>
      </c>
      <c r="B23" s="380"/>
      <c r="C23" s="381"/>
      <c r="D23" s="207" t="s">
        <v>488</v>
      </c>
      <c r="E23" s="207"/>
      <c r="F23" s="382"/>
      <c r="G23" s="378">
        <v>210</v>
      </c>
      <c r="H23" s="379">
        <v>3.5000000000000003E-2</v>
      </c>
      <c r="I23" s="395">
        <f t="shared" si="0"/>
        <v>5999.9999999999991</v>
      </c>
      <c r="J23" s="378" t="s">
        <v>179</v>
      </c>
      <c r="K23" s="380"/>
      <c r="L23" s="383" t="s">
        <v>45</v>
      </c>
      <c r="M23" s="384"/>
      <c r="N23" s="380"/>
      <c r="O23" s="384"/>
      <c r="P23" s="384"/>
      <c r="Q23" s="380"/>
      <c r="R23" s="381"/>
      <c r="S23" s="612"/>
      <c r="T23" s="380"/>
      <c r="U23" s="380"/>
      <c r="V23" s="385"/>
    </row>
    <row r="24" spans="1:22" ht="51.75" customHeight="1" x14ac:dyDescent="0.25">
      <c r="A24" s="622">
        <v>13</v>
      </c>
      <c r="B24" s="380"/>
      <c r="C24" s="381"/>
      <c r="D24" s="207" t="s">
        <v>468</v>
      </c>
      <c r="E24" s="207"/>
      <c r="F24" s="382"/>
      <c r="G24" s="378">
        <v>50</v>
      </c>
      <c r="H24" s="379">
        <v>7.5999999999999998E-2</v>
      </c>
      <c r="I24" s="395">
        <f t="shared" si="0"/>
        <v>657.89473684210532</v>
      </c>
      <c r="J24" s="378" t="s">
        <v>5</v>
      </c>
      <c r="K24" s="380"/>
      <c r="L24" s="383" t="s">
        <v>45</v>
      </c>
      <c r="M24" s="384"/>
      <c r="N24" s="380"/>
      <c r="O24" s="384"/>
      <c r="P24" s="384"/>
      <c r="Q24" s="380"/>
      <c r="R24" s="381"/>
      <c r="S24" s="612"/>
      <c r="T24" s="380"/>
      <c r="U24" s="380"/>
      <c r="V24" s="385"/>
    </row>
    <row r="25" spans="1:22" ht="105" x14ac:dyDescent="0.25">
      <c r="A25" s="622">
        <v>14</v>
      </c>
      <c r="B25" s="380"/>
      <c r="C25" s="381"/>
      <c r="D25" s="207" t="s">
        <v>89</v>
      </c>
      <c r="E25" s="207" t="s">
        <v>35</v>
      </c>
      <c r="F25" s="382"/>
      <c r="G25" s="378">
        <v>510</v>
      </c>
      <c r="H25" s="379">
        <v>2.5000000000000001E-2</v>
      </c>
      <c r="I25" s="395">
        <f t="shared" si="0"/>
        <v>20400</v>
      </c>
      <c r="J25" s="378" t="s">
        <v>179</v>
      </c>
      <c r="K25" s="380"/>
      <c r="L25" s="383" t="s">
        <v>45</v>
      </c>
      <c r="M25" s="384"/>
      <c r="N25" s="380"/>
      <c r="O25" s="384"/>
      <c r="P25" s="384"/>
      <c r="Q25" s="380"/>
      <c r="R25" s="381"/>
      <c r="S25" s="612"/>
      <c r="T25" s="380"/>
      <c r="U25" s="380"/>
      <c r="V25" s="385"/>
    </row>
    <row r="26" spans="1:22" ht="40.5" customHeight="1" x14ac:dyDescent="0.25">
      <c r="A26" s="622">
        <v>15</v>
      </c>
      <c r="B26" s="380"/>
      <c r="C26" s="381"/>
      <c r="D26" s="207" t="s">
        <v>90</v>
      </c>
      <c r="E26" s="207"/>
      <c r="F26" s="382"/>
      <c r="G26" s="378">
        <v>210</v>
      </c>
      <c r="H26" s="379">
        <v>1</v>
      </c>
      <c r="I26" s="395">
        <f t="shared" si="0"/>
        <v>210</v>
      </c>
      <c r="J26" s="378" t="s">
        <v>6</v>
      </c>
      <c r="K26" s="380"/>
      <c r="L26" s="383" t="s">
        <v>45</v>
      </c>
      <c r="M26" s="384"/>
      <c r="N26" s="380"/>
      <c r="O26" s="384"/>
      <c r="P26" s="384"/>
      <c r="Q26" s="380"/>
      <c r="R26" s="381"/>
      <c r="S26" s="612"/>
      <c r="T26" s="380"/>
      <c r="U26" s="380"/>
      <c r="V26" s="385"/>
    </row>
    <row r="27" spans="1:22" ht="40.5" customHeight="1" x14ac:dyDescent="0.25">
      <c r="A27" s="622">
        <v>16</v>
      </c>
      <c r="B27" s="380"/>
      <c r="C27" s="381"/>
      <c r="D27" s="207" t="s">
        <v>91</v>
      </c>
      <c r="E27" s="207"/>
      <c r="F27" s="382"/>
      <c r="G27" s="378">
        <v>30</v>
      </c>
      <c r="H27" s="379">
        <v>1</v>
      </c>
      <c r="I27" s="395">
        <f t="shared" si="0"/>
        <v>30</v>
      </c>
      <c r="J27" s="378" t="s">
        <v>6</v>
      </c>
      <c r="K27" s="380"/>
      <c r="L27" s="383" t="s">
        <v>45</v>
      </c>
      <c r="M27" s="384"/>
      <c r="N27" s="380"/>
      <c r="O27" s="384"/>
      <c r="P27" s="384"/>
      <c r="Q27" s="380"/>
      <c r="R27" s="381"/>
      <c r="S27" s="612"/>
      <c r="T27" s="380"/>
      <c r="U27" s="380"/>
      <c r="V27" s="385"/>
    </row>
    <row r="28" spans="1:22" ht="40.5" customHeight="1" x14ac:dyDescent="0.25">
      <c r="A28" s="622">
        <v>17</v>
      </c>
      <c r="B28" s="380"/>
      <c r="C28" s="381"/>
      <c r="D28" s="207" t="s">
        <v>469</v>
      </c>
      <c r="E28" s="207"/>
      <c r="F28" s="382"/>
      <c r="G28" s="378">
        <v>30</v>
      </c>
      <c r="H28" s="379">
        <v>1</v>
      </c>
      <c r="I28" s="395">
        <f t="shared" si="0"/>
        <v>30</v>
      </c>
      <c r="J28" s="378" t="s">
        <v>180</v>
      </c>
      <c r="K28" s="380"/>
      <c r="L28" s="383" t="s">
        <v>45</v>
      </c>
      <c r="M28" s="384"/>
      <c r="N28" s="380"/>
      <c r="O28" s="384"/>
      <c r="P28" s="384"/>
      <c r="Q28" s="380"/>
      <c r="R28" s="381"/>
      <c r="S28" s="612"/>
      <c r="T28" s="380"/>
      <c r="U28" s="380"/>
      <c r="V28" s="385"/>
    </row>
    <row r="29" spans="1:22" ht="40.5" customHeight="1" thickBot="1" x14ac:dyDescent="0.3">
      <c r="A29" s="624">
        <v>18</v>
      </c>
      <c r="B29" s="386"/>
      <c r="C29" s="387"/>
      <c r="D29" s="388" t="s">
        <v>92</v>
      </c>
      <c r="E29" s="388"/>
      <c r="F29" s="389"/>
      <c r="G29" s="390">
        <v>30</v>
      </c>
      <c r="H29" s="391">
        <v>1</v>
      </c>
      <c r="I29" s="403">
        <f t="shared" si="0"/>
        <v>30</v>
      </c>
      <c r="J29" s="390" t="s">
        <v>180</v>
      </c>
      <c r="K29" s="386"/>
      <c r="L29" s="392" t="s">
        <v>45</v>
      </c>
      <c r="M29" s="393"/>
      <c r="N29" s="386"/>
      <c r="O29" s="393"/>
      <c r="P29" s="393"/>
      <c r="Q29" s="386"/>
      <c r="R29" s="387"/>
      <c r="S29" s="613"/>
      <c r="T29" s="386"/>
      <c r="U29" s="386"/>
      <c r="V29" s="394"/>
    </row>
    <row r="30" spans="1:22" x14ac:dyDescent="0.25">
      <c r="S30" s="69"/>
    </row>
    <row r="32" spans="1:22" x14ac:dyDescent="0.25">
      <c r="A32" s="1" t="s">
        <v>181</v>
      </c>
      <c r="I32" s="206"/>
    </row>
    <row r="33" spans="1:19" x14ac:dyDescent="0.25">
      <c r="A33" s="775" t="s">
        <v>527</v>
      </c>
      <c r="B33" s="775"/>
      <c r="C33" s="775"/>
      <c r="D33" s="775"/>
      <c r="E33" s="775"/>
      <c r="F33" s="775"/>
    </row>
    <row r="35" spans="1:19" ht="17.100000000000001" customHeight="1" x14ac:dyDescent="0.25">
      <c r="A35" s="1" t="s">
        <v>406</v>
      </c>
      <c r="B35" s="70"/>
      <c r="D35" s="71"/>
      <c r="E35" s="71"/>
      <c r="F35" s="136"/>
      <c r="G35" s="136"/>
      <c r="H35" s="777"/>
      <c r="I35" s="777"/>
      <c r="J35" s="60"/>
      <c r="K35" s="72"/>
      <c r="L35" s="60"/>
      <c r="M35" s="73"/>
      <c r="P35" s="60"/>
      <c r="R35" s="60"/>
      <c r="S35" s="60"/>
    </row>
    <row r="36" spans="1:19" ht="17.100000000000001" customHeight="1" x14ac:dyDescent="0.25">
      <c r="A36" s="1"/>
      <c r="B36" s="70"/>
      <c r="D36" s="71"/>
      <c r="E36" s="71"/>
      <c r="H36" s="60"/>
      <c r="I36" s="60"/>
      <c r="J36" s="60"/>
      <c r="K36" s="72"/>
      <c r="L36" s="60"/>
      <c r="M36" s="73"/>
      <c r="P36" s="60"/>
      <c r="R36" s="60"/>
      <c r="S36" s="60"/>
    </row>
    <row r="37" spans="1:19" ht="17.100000000000001" customHeight="1" x14ac:dyDescent="0.25">
      <c r="A37" s="1"/>
      <c r="B37" s="70"/>
      <c r="D37" s="72"/>
      <c r="E37" s="72"/>
      <c r="H37" s="60"/>
      <c r="I37" s="60"/>
      <c r="J37" s="60"/>
      <c r="K37" s="72"/>
      <c r="L37" s="60"/>
      <c r="M37" s="73"/>
      <c r="P37" s="60"/>
      <c r="R37" s="60"/>
      <c r="S37" s="60"/>
    </row>
    <row r="38" spans="1:19" ht="17.100000000000001" customHeight="1" x14ac:dyDescent="0.25">
      <c r="A38" s="1" t="s">
        <v>182</v>
      </c>
      <c r="B38" s="70"/>
      <c r="D38" s="72"/>
      <c r="E38" s="72"/>
      <c r="H38" s="60"/>
      <c r="I38" s="60"/>
      <c r="J38" s="60"/>
      <c r="K38" s="72"/>
      <c r="L38" s="60"/>
      <c r="M38" s="73"/>
      <c r="P38" s="60"/>
      <c r="R38" s="60"/>
      <c r="S38" s="60"/>
    </row>
    <row r="39" spans="1:19" ht="17.100000000000001" customHeight="1" x14ac:dyDescent="0.25">
      <c r="A39" s="1"/>
      <c r="B39" s="70"/>
      <c r="D39" s="72"/>
      <c r="E39" s="72"/>
      <c r="H39" s="60"/>
      <c r="I39" s="60"/>
      <c r="J39" s="60"/>
      <c r="K39" s="72"/>
      <c r="L39" s="60"/>
      <c r="M39" s="73"/>
      <c r="P39" s="60"/>
      <c r="R39" s="60"/>
      <c r="S39" s="60"/>
    </row>
    <row r="40" spans="1:19" ht="17.100000000000001" customHeight="1" x14ac:dyDescent="0.25">
      <c r="B40" s="70"/>
      <c r="D40" s="72"/>
      <c r="E40" s="72"/>
      <c r="H40" s="60"/>
      <c r="I40" s="60"/>
      <c r="J40" s="60"/>
      <c r="K40" s="72"/>
      <c r="L40" s="60"/>
      <c r="M40" s="73"/>
      <c r="P40" s="60"/>
      <c r="R40" s="60"/>
      <c r="S40" s="60"/>
    </row>
    <row r="41" spans="1:19" ht="17.100000000000001" customHeight="1" x14ac:dyDescent="0.25">
      <c r="A41" s="60" t="s">
        <v>183</v>
      </c>
      <c r="B41" s="70"/>
      <c r="D41" s="74"/>
      <c r="E41" s="74"/>
      <c r="F41" s="60" t="s">
        <v>184</v>
      </c>
      <c r="H41" s="60"/>
      <c r="I41" s="60"/>
      <c r="J41" s="60"/>
      <c r="K41" s="72"/>
      <c r="L41" s="60"/>
      <c r="M41" s="73"/>
      <c r="P41" s="60"/>
      <c r="R41" s="60"/>
      <c r="S41" s="60"/>
    </row>
    <row r="42" spans="1:19" x14ac:dyDescent="0.25">
      <c r="B42" s="70"/>
      <c r="D42" s="72"/>
      <c r="E42" s="72"/>
      <c r="H42" s="60"/>
      <c r="I42" s="60"/>
      <c r="J42" s="60"/>
      <c r="K42" s="72"/>
      <c r="L42" s="60"/>
      <c r="M42" s="73"/>
      <c r="P42" s="60"/>
      <c r="R42" s="60"/>
      <c r="S42" s="60"/>
    </row>
    <row r="43" spans="1:19" x14ac:dyDescent="0.25">
      <c r="B43" s="70"/>
      <c r="D43" s="72"/>
      <c r="E43" s="72"/>
      <c r="H43" s="60"/>
      <c r="I43" s="60"/>
      <c r="J43" s="60"/>
      <c r="K43" s="72"/>
      <c r="L43" s="60"/>
      <c r="M43" s="73"/>
      <c r="P43" s="60"/>
      <c r="R43" s="60"/>
      <c r="S43" s="60"/>
    </row>
    <row r="44" spans="1:19" x14ac:dyDescent="0.25">
      <c r="B44" s="70"/>
      <c r="D44" s="72"/>
      <c r="E44" s="72"/>
      <c r="H44" s="60"/>
      <c r="I44" s="60"/>
      <c r="J44" s="60"/>
      <c r="K44" s="72"/>
      <c r="L44" s="60"/>
      <c r="M44" s="73"/>
      <c r="P44" s="60"/>
      <c r="R44" s="60"/>
      <c r="S44" s="60"/>
    </row>
  </sheetData>
  <mergeCells count="2">
    <mergeCell ref="H35:I35"/>
    <mergeCell ref="A33:F33"/>
  </mergeCells>
  <phoneticPr fontId="14" type="noConversion"/>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82"/>
  <sheetViews>
    <sheetView zoomScale="72" zoomScaleNormal="75" workbookViewId="0">
      <pane ySplit="9" topLeftCell="A10" activePane="bottomLeft" state="frozen"/>
      <selection activeCell="C1" sqref="C1"/>
      <selection pane="bottomLeft" activeCell="D5" sqref="D5"/>
    </sheetView>
  </sheetViews>
  <sheetFormatPr defaultColWidth="9.140625" defaultRowHeight="12.75" x14ac:dyDescent="0.2"/>
  <cols>
    <col min="1" max="1" width="4.7109375" style="5" customWidth="1"/>
    <col min="2" max="2" width="65.42578125" style="6" bestFit="1" customWidth="1"/>
    <col min="3" max="3" width="18.140625" style="6" customWidth="1"/>
    <col min="4" max="4" width="41.5703125" style="88" customWidth="1"/>
    <col min="5" max="5" width="21" style="58" customWidth="1"/>
    <col min="6" max="6" width="11.7109375" style="5" customWidth="1"/>
    <col min="7" max="7" width="17.140625" style="5" customWidth="1"/>
    <col min="8" max="8" width="12.85546875" style="8" customWidth="1"/>
    <col min="9" max="9" width="16.28515625" style="8" customWidth="1"/>
    <col min="10" max="10" width="17.42578125" style="8" customWidth="1"/>
    <col min="11" max="11" width="18" style="12" customWidth="1"/>
    <col min="12" max="12" width="14.28515625" style="5" customWidth="1"/>
    <col min="13" max="13" width="14.28515625" style="87" customWidth="1"/>
    <col min="14" max="14" width="12.140625" style="5" bestFit="1" customWidth="1"/>
    <col min="15" max="16384" width="9.140625" style="5"/>
  </cols>
  <sheetData>
    <row r="1" spans="1:15" x14ac:dyDescent="0.2">
      <c r="A1" s="1" t="s">
        <v>524</v>
      </c>
      <c r="B1" s="5"/>
      <c r="C1" s="86"/>
      <c r="D1" s="5"/>
      <c r="E1" s="6"/>
      <c r="H1" s="5"/>
      <c r="I1" s="5"/>
      <c r="J1" s="5"/>
      <c r="K1" s="5"/>
      <c r="L1" s="101"/>
      <c r="M1" s="5"/>
      <c r="N1" s="101"/>
      <c r="O1" s="101"/>
    </row>
    <row r="2" spans="1:15" x14ac:dyDescent="0.2">
      <c r="A2" s="1"/>
      <c r="B2" s="5"/>
      <c r="C2" s="86"/>
      <c r="D2" s="5"/>
      <c r="E2" s="6"/>
      <c r="H2" s="5"/>
      <c r="I2" s="5"/>
      <c r="J2" s="5"/>
      <c r="K2" s="5"/>
      <c r="L2" s="101"/>
      <c r="M2" s="5"/>
      <c r="N2" s="101"/>
      <c r="O2" s="101"/>
    </row>
    <row r="3" spans="1:15" x14ac:dyDescent="0.2">
      <c r="A3" s="1" t="s">
        <v>525</v>
      </c>
      <c r="B3" s="5"/>
      <c r="C3" s="86"/>
      <c r="D3" s="5"/>
      <c r="E3" s="6"/>
      <c r="H3" s="5"/>
      <c r="I3" s="5"/>
      <c r="J3" s="5"/>
      <c r="K3" s="5"/>
      <c r="L3" s="101"/>
      <c r="M3" s="5"/>
      <c r="N3" s="101"/>
      <c r="O3" s="101"/>
    </row>
    <row r="4" spans="1:15" x14ac:dyDescent="0.2">
      <c r="A4" s="1"/>
      <c r="B4" s="5"/>
      <c r="C4" s="5"/>
      <c r="D4" s="86"/>
      <c r="E4" s="87"/>
    </row>
    <row r="5" spans="1:15" x14ac:dyDescent="0.2">
      <c r="A5" s="1" t="s">
        <v>203</v>
      </c>
      <c r="B5" s="5"/>
      <c r="C5" s="5"/>
      <c r="D5" s="86"/>
      <c r="E5" s="87"/>
    </row>
    <row r="6" spans="1:15" x14ac:dyDescent="0.2">
      <c r="A6" s="1"/>
      <c r="B6" s="5"/>
      <c r="C6" s="5"/>
      <c r="D6" s="86"/>
      <c r="E6" s="87"/>
    </row>
    <row r="7" spans="1:15" s="140" customFormat="1" ht="15" x14ac:dyDescent="0.25">
      <c r="A7" s="1" t="s">
        <v>533</v>
      </c>
      <c r="C7" s="141"/>
      <c r="L7" s="142"/>
      <c r="O7" s="142"/>
    </row>
    <row r="8" spans="1:15" ht="13.5" thickBot="1" x14ac:dyDescent="0.25"/>
    <row r="9" spans="1:15" s="1" customFormat="1" ht="77.25" thickBot="1" x14ac:dyDescent="0.25">
      <c r="A9" s="653" t="s">
        <v>204</v>
      </c>
      <c r="B9" s="654" t="s">
        <v>185</v>
      </c>
      <c r="C9" s="655" t="s">
        <v>131</v>
      </c>
      <c r="D9" s="656" t="s">
        <v>133</v>
      </c>
      <c r="E9" s="655" t="s">
        <v>186</v>
      </c>
      <c r="F9" s="654" t="s">
        <v>205</v>
      </c>
      <c r="G9" s="654" t="s">
        <v>36</v>
      </c>
      <c r="H9" s="657" t="s">
        <v>206</v>
      </c>
      <c r="I9" s="657" t="s">
        <v>397</v>
      </c>
      <c r="J9" s="657" t="s">
        <v>207</v>
      </c>
      <c r="K9" s="658" t="s">
        <v>141</v>
      </c>
      <c r="L9" s="654" t="s">
        <v>192</v>
      </c>
      <c r="M9" s="655" t="s">
        <v>208</v>
      </c>
      <c r="N9" s="735" t="s">
        <v>194</v>
      </c>
      <c r="O9" s="75"/>
    </row>
    <row r="10" spans="1:15" s="709" customFormat="1" ht="13.5" thickBot="1" x14ac:dyDescent="0.25">
      <c r="A10" s="736">
        <v>1</v>
      </c>
      <c r="B10" s="737">
        <v>2</v>
      </c>
      <c r="C10" s="737">
        <v>3</v>
      </c>
      <c r="D10" s="738">
        <v>4</v>
      </c>
      <c r="E10" s="737">
        <v>5</v>
      </c>
      <c r="F10" s="737">
        <v>6</v>
      </c>
      <c r="G10" s="737">
        <v>7</v>
      </c>
      <c r="H10" s="739">
        <v>8</v>
      </c>
      <c r="I10" s="739">
        <v>9</v>
      </c>
      <c r="J10" s="740" t="s">
        <v>209</v>
      </c>
      <c r="K10" s="741" t="s">
        <v>210</v>
      </c>
      <c r="L10" s="742">
        <v>12</v>
      </c>
      <c r="M10" s="737">
        <v>13</v>
      </c>
      <c r="N10" s="743">
        <v>14</v>
      </c>
    </row>
    <row r="11" spans="1:15" ht="24.95" customHeight="1" thickBot="1" x14ac:dyDescent="0.25">
      <c r="A11" s="535" t="s">
        <v>211</v>
      </c>
      <c r="B11" s="542"/>
      <c r="C11" s="542"/>
      <c r="D11" s="629"/>
      <c r="E11" s="630"/>
      <c r="F11" s="542"/>
      <c r="G11" s="542"/>
      <c r="H11" s="631"/>
      <c r="I11" s="544"/>
      <c r="J11" s="544"/>
      <c r="K11" s="545"/>
      <c r="L11" s="632"/>
      <c r="M11" s="633"/>
      <c r="N11" s="634"/>
    </row>
    <row r="12" spans="1:15" ht="44.25" customHeight="1" x14ac:dyDescent="0.2">
      <c r="A12" s="536">
        <v>1</v>
      </c>
      <c r="B12" s="347" t="s">
        <v>212</v>
      </c>
      <c r="C12" s="347"/>
      <c r="D12" s="459"/>
      <c r="E12" s="351"/>
      <c r="F12" s="351" t="s">
        <v>44</v>
      </c>
      <c r="G12" s="451">
        <v>700</v>
      </c>
      <c r="H12" s="456"/>
      <c r="I12" s="454"/>
      <c r="J12" s="353"/>
      <c r="K12" s="563"/>
      <c r="L12" s="456"/>
      <c r="M12" s="349"/>
      <c r="N12" s="356"/>
    </row>
    <row r="13" spans="1:15" ht="45" customHeight="1" x14ac:dyDescent="0.2">
      <c r="A13" s="537">
        <v>2</v>
      </c>
      <c r="B13" s="25" t="s">
        <v>503</v>
      </c>
      <c r="C13" s="25"/>
      <c r="D13" s="442"/>
      <c r="E13" s="26"/>
      <c r="F13" s="26" t="s">
        <v>44</v>
      </c>
      <c r="G13" s="452">
        <v>400</v>
      </c>
      <c r="H13" s="30"/>
      <c r="I13" s="455"/>
      <c r="J13" s="30"/>
      <c r="K13" s="564"/>
      <c r="L13" s="30"/>
      <c r="M13" s="37"/>
      <c r="N13" s="34"/>
    </row>
    <row r="14" spans="1:15" ht="43.5" customHeight="1" x14ac:dyDescent="0.2">
      <c r="A14" s="537">
        <v>3</v>
      </c>
      <c r="B14" s="25" t="s">
        <v>213</v>
      </c>
      <c r="C14" s="25"/>
      <c r="D14" s="442"/>
      <c r="E14" s="26"/>
      <c r="F14" s="26" t="s">
        <v>44</v>
      </c>
      <c r="G14" s="453">
        <v>450</v>
      </c>
      <c r="H14" s="30"/>
      <c r="I14" s="455"/>
      <c r="J14" s="30"/>
      <c r="K14" s="564"/>
      <c r="L14" s="30"/>
      <c r="M14" s="37"/>
      <c r="N14" s="34"/>
    </row>
    <row r="15" spans="1:15" ht="41.25" customHeight="1" x14ac:dyDescent="0.2">
      <c r="A15" s="537">
        <v>4</v>
      </c>
      <c r="B15" s="25" t="s">
        <v>214</v>
      </c>
      <c r="C15" s="25"/>
      <c r="D15" s="442"/>
      <c r="E15" s="26"/>
      <c r="F15" s="26" t="s">
        <v>44</v>
      </c>
      <c r="G15" s="453">
        <v>250</v>
      </c>
      <c r="H15" s="30"/>
      <c r="I15" s="455"/>
      <c r="J15" s="30"/>
      <c r="K15" s="564"/>
      <c r="L15" s="30"/>
      <c r="M15" s="37"/>
      <c r="N15" s="34"/>
    </row>
    <row r="16" spans="1:15" ht="58.5" customHeight="1" x14ac:dyDescent="0.2">
      <c r="A16" s="537">
        <v>5</v>
      </c>
      <c r="B16" s="25" t="s">
        <v>215</v>
      </c>
      <c r="C16" s="25"/>
      <c r="D16" s="442"/>
      <c r="E16" s="26"/>
      <c r="F16" s="26" t="s">
        <v>44</v>
      </c>
      <c r="G16" s="452">
        <v>550</v>
      </c>
      <c r="H16" s="30"/>
      <c r="I16" s="455"/>
      <c r="J16" s="30"/>
      <c r="K16" s="564"/>
      <c r="L16" s="30"/>
      <c r="M16" s="37"/>
      <c r="N16" s="34"/>
    </row>
    <row r="17" spans="1:14" ht="41.25" customHeight="1" x14ac:dyDescent="0.2">
      <c r="A17" s="537">
        <v>6</v>
      </c>
      <c r="B17" s="25" t="s">
        <v>216</v>
      </c>
      <c r="C17" s="25"/>
      <c r="D17" s="442"/>
      <c r="E17" s="26"/>
      <c r="F17" s="26" t="s">
        <v>44</v>
      </c>
      <c r="G17" s="452">
        <v>550</v>
      </c>
      <c r="H17" s="30"/>
      <c r="I17" s="455"/>
      <c r="J17" s="30"/>
      <c r="K17" s="564"/>
      <c r="L17" s="30"/>
      <c r="M17" s="37"/>
      <c r="N17" s="34"/>
    </row>
    <row r="18" spans="1:14" ht="52.5" customHeight="1" x14ac:dyDescent="0.2">
      <c r="A18" s="537">
        <v>7</v>
      </c>
      <c r="B18" s="25" t="s">
        <v>217</v>
      </c>
      <c r="C18" s="25"/>
      <c r="D18" s="442"/>
      <c r="E18" s="26"/>
      <c r="F18" s="26" t="s">
        <v>44</v>
      </c>
      <c r="G18" s="452">
        <v>450</v>
      </c>
      <c r="H18" s="30"/>
      <c r="I18" s="455"/>
      <c r="J18" s="30"/>
      <c r="K18" s="564"/>
      <c r="L18" s="30"/>
      <c r="M18" s="37"/>
      <c r="N18" s="34"/>
    </row>
    <row r="19" spans="1:14" ht="53.25" customHeight="1" x14ac:dyDescent="0.2">
      <c r="A19" s="537">
        <v>8</v>
      </c>
      <c r="B19" s="25" t="s">
        <v>218</v>
      </c>
      <c r="C19" s="25"/>
      <c r="D19" s="442"/>
      <c r="E19" s="26"/>
      <c r="F19" s="26" t="s">
        <v>44</v>
      </c>
      <c r="G19" s="452">
        <v>450</v>
      </c>
      <c r="H19" s="30"/>
      <c r="I19" s="455"/>
      <c r="J19" s="30"/>
      <c r="K19" s="564"/>
      <c r="L19" s="30"/>
      <c r="M19" s="37"/>
      <c r="N19" s="34"/>
    </row>
    <row r="20" spans="1:14" ht="55.5" customHeight="1" x14ac:dyDescent="0.2">
      <c r="A20" s="537">
        <v>9</v>
      </c>
      <c r="B20" s="25" t="s">
        <v>219</v>
      </c>
      <c r="C20" s="25"/>
      <c r="D20" s="442"/>
      <c r="E20" s="26"/>
      <c r="F20" s="26" t="s">
        <v>44</v>
      </c>
      <c r="G20" s="31">
        <v>400</v>
      </c>
      <c r="H20" s="457"/>
      <c r="I20" s="30"/>
      <c r="J20" s="30"/>
      <c r="K20" s="564"/>
      <c r="L20" s="30"/>
      <c r="M20" s="37"/>
      <c r="N20" s="34"/>
    </row>
    <row r="21" spans="1:14" ht="52.5" customHeight="1" x14ac:dyDescent="0.2">
      <c r="A21" s="537">
        <v>10</v>
      </c>
      <c r="B21" s="25" t="s">
        <v>220</v>
      </c>
      <c r="C21" s="25"/>
      <c r="D21" s="442"/>
      <c r="E21" s="26"/>
      <c r="F21" s="26" t="s">
        <v>44</v>
      </c>
      <c r="G21" s="31">
        <v>450</v>
      </c>
      <c r="H21" s="30"/>
      <c r="I21" s="30"/>
      <c r="J21" s="30"/>
      <c r="K21" s="564"/>
      <c r="L21" s="30"/>
      <c r="M21" s="37"/>
      <c r="N21" s="34"/>
    </row>
    <row r="22" spans="1:14" ht="54" customHeight="1" x14ac:dyDescent="0.2">
      <c r="A22" s="537">
        <v>11</v>
      </c>
      <c r="B22" s="25" t="s">
        <v>221</v>
      </c>
      <c r="C22" s="25"/>
      <c r="D22" s="442"/>
      <c r="E22" s="26"/>
      <c r="F22" s="26" t="s">
        <v>44</v>
      </c>
      <c r="G22" s="31">
        <v>250</v>
      </c>
      <c r="H22" s="30"/>
      <c r="I22" s="30"/>
      <c r="J22" s="30"/>
      <c r="K22" s="564"/>
      <c r="L22" s="30"/>
      <c r="M22" s="37"/>
      <c r="N22" s="34"/>
    </row>
    <row r="23" spans="1:14" ht="54" customHeight="1" x14ac:dyDescent="0.2">
      <c r="A23" s="537">
        <v>12</v>
      </c>
      <c r="B23" s="25" t="s">
        <v>222</v>
      </c>
      <c r="C23" s="25"/>
      <c r="D23" s="442"/>
      <c r="E23" s="26"/>
      <c r="F23" s="26" t="s">
        <v>44</v>
      </c>
      <c r="G23" s="31">
        <v>250</v>
      </c>
      <c r="H23" s="30"/>
      <c r="I23" s="30"/>
      <c r="J23" s="30"/>
      <c r="K23" s="564"/>
      <c r="L23" s="30"/>
      <c r="M23" s="37"/>
      <c r="N23" s="34"/>
    </row>
    <row r="24" spans="1:14" ht="25.5" x14ac:dyDescent="0.2">
      <c r="A24" s="537">
        <v>13</v>
      </c>
      <c r="B24" s="25" t="s">
        <v>223</v>
      </c>
      <c r="C24" s="25"/>
      <c r="D24" s="442"/>
      <c r="E24" s="26"/>
      <c r="F24" s="26" t="s">
        <v>44</v>
      </c>
      <c r="G24" s="31">
        <v>400</v>
      </c>
      <c r="H24" s="30"/>
      <c r="I24" s="30"/>
      <c r="J24" s="30"/>
      <c r="K24" s="564"/>
      <c r="L24" s="30"/>
      <c r="M24" s="37"/>
      <c r="N24" s="34"/>
    </row>
    <row r="25" spans="1:14" ht="25.5" x14ac:dyDescent="0.2">
      <c r="A25" s="537">
        <v>14</v>
      </c>
      <c r="B25" s="25" t="s">
        <v>224</v>
      </c>
      <c r="C25" s="25"/>
      <c r="D25" s="442"/>
      <c r="E25" s="26"/>
      <c r="F25" s="26" t="s">
        <v>44</v>
      </c>
      <c r="G25" s="31">
        <v>650</v>
      </c>
      <c r="H25" s="30"/>
      <c r="I25" s="30"/>
      <c r="J25" s="30"/>
      <c r="K25" s="564"/>
      <c r="L25" s="30"/>
      <c r="M25" s="37"/>
      <c r="N25" s="34"/>
    </row>
    <row r="26" spans="1:14" ht="38.25" x14ac:dyDescent="0.2">
      <c r="A26" s="537">
        <v>15</v>
      </c>
      <c r="B26" s="25" t="s">
        <v>534</v>
      </c>
      <c r="C26" s="25"/>
      <c r="D26" s="442"/>
      <c r="E26" s="26"/>
      <c r="F26" s="26" t="s">
        <v>44</v>
      </c>
      <c r="G26" s="31">
        <v>3600</v>
      </c>
      <c r="H26" s="30"/>
      <c r="I26" s="30"/>
      <c r="J26" s="30"/>
      <c r="K26" s="564"/>
      <c r="L26" s="30"/>
      <c r="M26" s="37"/>
      <c r="N26" s="34"/>
    </row>
    <row r="27" spans="1:14" ht="25.5" x14ac:dyDescent="0.2">
      <c r="A27" s="537">
        <v>16</v>
      </c>
      <c r="B27" s="25" t="s">
        <v>535</v>
      </c>
      <c r="C27" s="25"/>
      <c r="D27" s="442"/>
      <c r="E27" s="26"/>
      <c r="F27" s="26" t="s">
        <v>44</v>
      </c>
      <c r="G27" s="31">
        <v>300</v>
      </c>
      <c r="H27" s="30"/>
      <c r="I27" s="30"/>
      <c r="J27" s="30"/>
      <c r="K27" s="564"/>
      <c r="L27" s="30"/>
      <c r="M27" s="37"/>
      <c r="N27" s="34"/>
    </row>
    <row r="28" spans="1:14" ht="26.25" customHeight="1" x14ac:dyDescent="0.2">
      <c r="A28" s="537">
        <v>17</v>
      </c>
      <c r="B28" s="25" t="s">
        <v>225</v>
      </c>
      <c r="C28" s="25"/>
      <c r="D28" s="442"/>
      <c r="E28" s="26"/>
      <c r="F28" s="26" t="s">
        <v>44</v>
      </c>
      <c r="G28" s="31">
        <v>500</v>
      </c>
      <c r="H28" s="30"/>
      <c r="I28" s="30"/>
      <c r="J28" s="30"/>
      <c r="K28" s="564"/>
      <c r="L28" s="30"/>
      <c r="M28" s="37"/>
      <c r="N28" s="34"/>
    </row>
    <row r="29" spans="1:14" ht="25.5" customHeight="1" x14ac:dyDescent="0.2">
      <c r="A29" s="537">
        <v>18</v>
      </c>
      <c r="B29" s="25" t="s">
        <v>226</v>
      </c>
      <c r="C29" s="25"/>
      <c r="D29" s="442"/>
      <c r="E29" s="26"/>
      <c r="F29" s="26" t="s">
        <v>44</v>
      </c>
      <c r="G29" s="31">
        <v>300</v>
      </c>
      <c r="H29" s="30"/>
      <c r="I29" s="30"/>
      <c r="J29" s="30"/>
      <c r="K29" s="564"/>
      <c r="L29" s="30"/>
      <c r="M29" s="37"/>
      <c r="N29" s="34"/>
    </row>
    <row r="30" spans="1:14" ht="27.75" customHeight="1" x14ac:dyDescent="0.2">
      <c r="A30" s="537">
        <v>19</v>
      </c>
      <c r="B30" s="25" t="s">
        <v>227</v>
      </c>
      <c r="C30" s="25"/>
      <c r="D30" s="442"/>
      <c r="E30" s="26"/>
      <c r="F30" s="26" t="s">
        <v>44</v>
      </c>
      <c r="G30" s="31">
        <v>1000</v>
      </c>
      <c r="H30" s="30"/>
      <c r="I30" s="30"/>
      <c r="J30" s="30"/>
      <c r="K30" s="564"/>
      <c r="L30" s="30"/>
      <c r="M30" s="37"/>
      <c r="N30" s="34"/>
    </row>
    <row r="31" spans="1:14" ht="24.95" customHeight="1" x14ac:dyDescent="0.2">
      <c r="A31" s="537">
        <v>20</v>
      </c>
      <c r="B31" s="25" t="s">
        <v>228</v>
      </c>
      <c r="C31" s="25"/>
      <c r="D31" s="442"/>
      <c r="E31" s="26"/>
      <c r="F31" s="26" t="s">
        <v>44</v>
      </c>
      <c r="G31" s="31">
        <v>700</v>
      </c>
      <c r="H31" s="30"/>
      <c r="I31" s="30"/>
      <c r="J31" s="30"/>
      <c r="K31" s="564"/>
      <c r="L31" s="30"/>
      <c r="M31" s="37"/>
      <c r="N31" s="34"/>
    </row>
    <row r="32" spans="1:14" ht="28.5" customHeight="1" x14ac:dyDescent="0.2">
      <c r="A32" s="537">
        <v>21</v>
      </c>
      <c r="B32" s="90" t="s">
        <v>229</v>
      </c>
      <c r="C32" s="25"/>
      <c r="D32" s="442"/>
      <c r="E32" s="26"/>
      <c r="F32" s="26" t="s">
        <v>44</v>
      </c>
      <c r="G32" s="89">
        <v>900</v>
      </c>
      <c r="H32" s="30"/>
      <c r="I32" s="30"/>
      <c r="J32" s="30"/>
      <c r="K32" s="564"/>
      <c r="L32" s="30"/>
      <c r="M32" s="37"/>
      <c r="N32" s="34"/>
    </row>
    <row r="33" spans="1:14" ht="30" customHeight="1" x14ac:dyDescent="0.2">
      <c r="A33" s="537">
        <v>22</v>
      </c>
      <c r="B33" s="25" t="s">
        <v>230</v>
      </c>
      <c r="C33" s="38"/>
      <c r="D33" s="183"/>
      <c r="E33" s="92"/>
      <c r="F33" s="26" t="s">
        <v>44</v>
      </c>
      <c r="G33" s="89">
        <v>800</v>
      </c>
      <c r="H33" s="30"/>
      <c r="I33" s="30"/>
      <c r="J33" s="30"/>
      <c r="K33" s="564"/>
      <c r="L33" s="30"/>
      <c r="M33" s="37"/>
      <c r="N33" s="34"/>
    </row>
    <row r="34" spans="1:14" ht="30" customHeight="1" x14ac:dyDescent="0.2">
      <c r="A34" s="537">
        <v>23</v>
      </c>
      <c r="B34" s="90" t="s">
        <v>231</v>
      </c>
      <c r="C34" s="25"/>
      <c r="D34" s="442"/>
      <c r="E34" s="26"/>
      <c r="F34" s="26" t="s">
        <v>44</v>
      </c>
      <c r="G34" s="89">
        <v>2200</v>
      </c>
      <c r="H34" s="30"/>
      <c r="I34" s="30"/>
      <c r="J34" s="30"/>
      <c r="K34" s="564"/>
      <c r="L34" s="30"/>
      <c r="M34" s="37"/>
      <c r="N34" s="34"/>
    </row>
    <row r="35" spans="1:14" ht="25.5" x14ac:dyDescent="0.2">
      <c r="A35" s="537">
        <v>24</v>
      </c>
      <c r="B35" s="25" t="s">
        <v>232</v>
      </c>
      <c r="C35" s="25"/>
      <c r="D35" s="442"/>
      <c r="E35" s="26"/>
      <c r="F35" s="26" t="s">
        <v>44</v>
      </c>
      <c r="G35" s="91">
        <v>1000</v>
      </c>
      <c r="H35" s="30"/>
      <c r="I35" s="30"/>
      <c r="J35" s="30"/>
      <c r="K35" s="564"/>
      <c r="L35" s="30"/>
      <c r="M35" s="37"/>
      <c r="N35" s="34"/>
    </row>
    <row r="36" spans="1:14" ht="19.5" customHeight="1" x14ac:dyDescent="0.2">
      <c r="A36" s="537">
        <v>25</v>
      </c>
      <c r="B36" s="25" t="s">
        <v>233</v>
      </c>
      <c r="C36" s="25"/>
      <c r="D36" s="442"/>
      <c r="E36" s="26"/>
      <c r="F36" s="26" t="s">
        <v>44</v>
      </c>
      <c r="G36" s="91">
        <v>500</v>
      </c>
      <c r="H36" s="30"/>
      <c r="I36" s="30"/>
      <c r="J36" s="30"/>
      <c r="K36" s="564"/>
      <c r="L36" s="30"/>
      <c r="M36" s="37"/>
      <c r="N36" s="34"/>
    </row>
    <row r="37" spans="1:14" ht="25.5" x14ac:dyDescent="0.2">
      <c r="A37" s="537">
        <v>26</v>
      </c>
      <c r="B37" s="25" t="s">
        <v>93</v>
      </c>
      <c r="C37" s="25"/>
      <c r="D37" s="442"/>
      <c r="E37" s="26"/>
      <c r="F37" s="26" t="s">
        <v>44</v>
      </c>
      <c r="G37" s="91">
        <v>250</v>
      </c>
      <c r="H37" s="30"/>
      <c r="I37" s="30"/>
      <c r="J37" s="30"/>
      <c r="K37" s="564"/>
      <c r="L37" s="30"/>
      <c r="M37" s="37"/>
      <c r="N37" s="34"/>
    </row>
    <row r="38" spans="1:14" ht="25.5" x14ac:dyDescent="0.2">
      <c r="A38" s="537">
        <v>27</v>
      </c>
      <c r="B38" s="25" t="s">
        <v>234</v>
      </c>
      <c r="C38" s="25"/>
      <c r="D38" s="442"/>
      <c r="E38" s="26"/>
      <c r="F38" s="26" t="s">
        <v>44</v>
      </c>
      <c r="G38" s="91">
        <v>200</v>
      </c>
      <c r="H38" s="30"/>
      <c r="I38" s="30"/>
      <c r="J38" s="30"/>
      <c r="K38" s="564"/>
      <c r="L38" s="30"/>
      <c r="M38" s="37"/>
      <c r="N38" s="34"/>
    </row>
    <row r="39" spans="1:14" ht="24.95" customHeight="1" x14ac:dyDescent="0.2">
      <c r="A39" s="537">
        <v>28</v>
      </c>
      <c r="B39" s="25" t="s">
        <v>235</v>
      </c>
      <c r="C39" s="25"/>
      <c r="D39" s="442"/>
      <c r="E39" s="26"/>
      <c r="F39" s="26" t="s">
        <v>44</v>
      </c>
      <c r="G39" s="31">
        <v>100</v>
      </c>
      <c r="H39" s="30"/>
      <c r="I39" s="30"/>
      <c r="J39" s="30"/>
      <c r="K39" s="564"/>
      <c r="L39" s="30"/>
      <c r="M39" s="37"/>
      <c r="N39" s="34"/>
    </row>
    <row r="40" spans="1:14" ht="24.95" customHeight="1" x14ac:dyDescent="0.2">
      <c r="A40" s="537">
        <v>29</v>
      </c>
      <c r="B40" s="25" t="s">
        <v>236</v>
      </c>
      <c r="C40" s="25"/>
      <c r="D40" s="442"/>
      <c r="E40" s="26"/>
      <c r="F40" s="26" t="s">
        <v>44</v>
      </c>
      <c r="G40" s="31">
        <v>150</v>
      </c>
      <c r="H40" s="30"/>
      <c r="I40" s="30"/>
      <c r="J40" s="30"/>
      <c r="K40" s="564"/>
      <c r="L40" s="30"/>
      <c r="M40" s="37"/>
      <c r="N40" s="34"/>
    </row>
    <row r="41" spans="1:14" ht="24.95" customHeight="1" x14ac:dyDescent="0.2">
      <c r="A41" s="537">
        <v>30</v>
      </c>
      <c r="B41" s="25" t="s">
        <v>237</v>
      </c>
      <c r="C41" s="25"/>
      <c r="D41" s="442"/>
      <c r="E41" s="26"/>
      <c r="F41" s="26" t="s">
        <v>44</v>
      </c>
      <c r="G41" s="31">
        <v>5000</v>
      </c>
      <c r="H41" s="30"/>
      <c r="I41" s="30"/>
      <c r="J41" s="30"/>
      <c r="K41" s="564"/>
      <c r="L41" s="30"/>
      <c r="M41" s="37"/>
      <c r="N41" s="34"/>
    </row>
    <row r="42" spans="1:14" ht="24.95" customHeight="1" x14ac:dyDescent="0.2">
      <c r="A42" s="537">
        <v>31</v>
      </c>
      <c r="B42" s="25" t="s">
        <v>94</v>
      </c>
      <c r="C42" s="25"/>
      <c r="D42" s="442"/>
      <c r="E42" s="26"/>
      <c r="F42" s="26" t="s">
        <v>44</v>
      </c>
      <c r="G42" s="31">
        <v>650</v>
      </c>
      <c r="H42" s="30"/>
      <c r="I42" s="30"/>
      <c r="J42" s="30"/>
      <c r="K42" s="564"/>
      <c r="L42" s="30"/>
      <c r="M42" s="37"/>
      <c r="N42" s="34"/>
    </row>
    <row r="43" spans="1:14" ht="24.95" customHeight="1" x14ac:dyDescent="0.2">
      <c r="A43" s="537">
        <v>32</v>
      </c>
      <c r="B43" s="90" t="s">
        <v>238</v>
      </c>
      <c r="C43" s="25"/>
      <c r="D43" s="442"/>
      <c r="E43" s="26"/>
      <c r="F43" s="26" t="s">
        <v>44</v>
      </c>
      <c r="G43" s="31">
        <v>1000</v>
      </c>
      <c r="H43" s="30"/>
      <c r="I43" s="30"/>
      <c r="J43" s="30"/>
      <c r="K43" s="564"/>
      <c r="L43" s="30"/>
      <c r="M43" s="37"/>
      <c r="N43" s="34"/>
    </row>
    <row r="44" spans="1:14" ht="42.75" customHeight="1" x14ac:dyDescent="0.2">
      <c r="A44" s="537">
        <v>33</v>
      </c>
      <c r="B44" s="90" t="s">
        <v>239</v>
      </c>
      <c r="C44" s="38"/>
      <c r="D44" s="183"/>
      <c r="E44" s="92"/>
      <c r="F44" s="26" t="s">
        <v>44</v>
      </c>
      <c r="G44" s="31">
        <v>500</v>
      </c>
      <c r="H44" s="30"/>
      <c r="I44" s="30"/>
      <c r="J44" s="30"/>
      <c r="K44" s="564"/>
      <c r="L44" s="30"/>
      <c r="M44" s="37"/>
      <c r="N44" s="34"/>
    </row>
    <row r="45" spans="1:14" ht="42.75" customHeight="1" x14ac:dyDescent="0.2">
      <c r="A45" s="537">
        <v>34</v>
      </c>
      <c r="B45" s="90" t="s">
        <v>95</v>
      </c>
      <c r="C45" s="38"/>
      <c r="D45" s="183"/>
      <c r="E45" s="92"/>
      <c r="F45" s="26" t="s">
        <v>44</v>
      </c>
      <c r="G45" s="31">
        <v>500</v>
      </c>
      <c r="H45" s="30"/>
      <c r="I45" s="30"/>
      <c r="J45" s="30"/>
      <c r="K45" s="564"/>
      <c r="L45" s="30"/>
      <c r="M45" s="37"/>
      <c r="N45" s="34"/>
    </row>
    <row r="46" spans="1:14" ht="42.75" customHeight="1" x14ac:dyDescent="0.2">
      <c r="A46" s="537">
        <v>35</v>
      </c>
      <c r="B46" s="90" t="s">
        <v>240</v>
      </c>
      <c r="C46" s="38"/>
      <c r="D46" s="183"/>
      <c r="E46" s="92"/>
      <c r="F46" s="26" t="s">
        <v>44</v>
      </c>
      <c r="G46" s="31">
        <v>600</v>
      </c>
      <c r="H46" s="30"/>
      <c r="I46" s="30"/>
      <c r="J46" s="30"/>
      <c r="K46" s="564"/>
      <c r="L46" s="30"/>
      <c r="M46" s="37"/>
      <c r="N46" s="34"/>
    </row>
    <row r="47" spans="1:14" ht="42.75" customHeight="1" x14ac:dyDescent="0.2">
      <c r="A47" s="537">
        <v>36</v>
      </c>
      <c r="B47" s="90" t="s">
        <v>241</v>
      </c>
      <c r="C47" s="38"/>
      <c r="D47" s="183"/>
      <c r="E47" s="92"/>
      <c r="F47" s="26" t="s">
        <v>44</v>
      </c>
      <c r="G47" s="31">
        <v>750</v>
      </c>
      <c r="H47" s="30"/>
      <c r="I47" s="30"/>
      <c r="J47" s="30"/>
      <c r="K47" s="564"/>
      <c r="L47" s="30"/>
      <c r="M47" s="37"/>
      <c r="N47" s="34"/>
    </row>
    <row r="48" spans="1:14" ht="34.5" customHeight="1" x14ac:dyDescent="0.2">
      <c r="A48" s="537">
        <v>37</v>
      </c>
      <c r="B48" s="25" t="s">
        <v>242</v>
      </c>
      <c r="C48" s="25"/>
      <c r="D48" s="442"/>
      <c r="E48" s="26"/>
      <c r="F48" s="26" t="s">
        <v>44</v>
      </c>
      <c r="G48" s="31">
        <v>450</v>
      </c>
      <c r="H48" s="30"/>
      <c r="I48" s="30"/>
      <c r="J48" s="30"/>
      <c r="K48" s="564"/>
      <c r="L48" s="30"/>
      <c r="M48" s="37"/>
      <c r="N48" s="34"/>
    </row>
    <row r="49" spans="1:14" ht="37.5" customHeight="1" x14ac:dyDescent="0.2">
      <c r="A49" s="537">
        <v>38</v>
      </c>
      <c r="B49" s="25" t="s">
        <v>243</v>
      </c>
      <c r="C49" s="25"/>
      <c r="D49" s="442"/>
      <c r="E49" s="26"/>
      <c r="F49" s="26" t="s">
        <v>44</v>
      </c>
      <c r="G49" s="31">
        <v>450</v>
      </c>
      <c r="H49" s="30"/>
      <c r="I49" s="30"/>
      <c r="J49" s="30"/>
      <c r="K49" s="564"/>
      <c r="L49" s="30"/>
      <c r="M49" s="37"/>
      <c r="N49" s="34"/>
    </row>
    <row r="50" spans="1:14" ht="32.25" customHeight="1" x14ac:dyDescent="0.2">
      <c r="A50" s="537">
        <v>39</v>
      </c>
      <c r="B50" s="25" t="s">
        <v>536</v>
      </c>
      <c r="C50" s="25"/>
      <c r="D50" s="442"/>
      <c r="E50" s="26"/>
      <c r="F50" s="26" t="s">
        <v>44</v>
      </c>
      <c r="G50" s="31">
        <v>1000</v>
      </c>
      <c r="H50" s="30"/>
      <c r="I50" s="30"/>
      <c r="J50" s="30"/>
      <c r="K50" s="564"/>
      <c r="L50" s="30"/>
      <c r="M50" s="37"/>
      <c r="N50" s="34"/>
    </row>
    <row r="51" spans="1:14" s="11" customFormat="1" ht="27" customHeight="1" x14ac:dyDescent="0.2">
      <c r="A51" s="537">
        <v>40</v>
      </c>
      <c r="B51" s="38" t="s">
        <v>9</v>
      </c>
      <c r="C51" s="38"/>
      <c r="D51" s="442"/>
      <c r="E51" s="92"/>
      <c r="F51" s="92" t="s">
        <v>96</v>
      </c>
      <c r="G51" s="33">
        <v>350</v>
      </c>
      <c r="H51" s="30"/>
      <c r="I51" s="30"/>
      <c r="J51" s="30"/>
      <c r="K51" s="564"/>
      <c r="L51" s="30"/>
      <c r="M51" s="94"/>
      <c r="N51" s="34"/>
    </row>
    <row r="52" spans="1:14" ht="40.5" customHeight="1" x14ac:dyDescent="0.2">
      <c r="A52" s="537">
        <v>41</v>
      </c>
      <c r="B52" s="38" t="s">
        <v>21</v>
      </c>
      <c r="C52" s="25"/>
      <c r="D52" s="442"/>
      <c r="E52" s="26"/>
      <c r="F52" s="26" t="s">
        <v>44</v>
      </c>
      <c r="G52" s="95">
        <v>600</v>
      </c>
      <c r="H52" s="30"/>
      <c r="I52" s="30"/>
      <c r="J52" s="30"/>
      <c r="K52" s="564"/>
      <c r="L52" s="30"/>
      <c r="M52" s="37"/>
      <c r="N52" s="34"/>
    </row>
    <row r="53" spans="1:14" s="11" customFormat="1" ht="27" customHeight="1" x14ac:dyDescent="0.2">
      <c r="A53" s="537">
        <v>42</v>
      </c>
      <c r="B53" s="38" t="s">
        <v>22</v>
      </c>
      <c r="C53" s="38"/>
      <c r="D53" s="183"/>
      <c r="E53" s="92"/>
      <c r="F53" s="92" t="s">
        <v>44</v>
      </c>
      <c r="G53" s="78">
        <v>450</v>
      </c>
      <c r="H53" s="30"/>
      <c r="I53" s="30"/>
      <c r="J53" s="30"/>
      <c r="K53" s="564"/>
      <c r="L53" s="30"/>
      <c r="M53" s="94"/>
      <c r="N53" s="34"/>
    </row>
    <row r="54" spans="1:14" ht="30.75" customHeight="1" x14ac:dyDescent="0.2">
      <c r="A54" s="537">
        <v>43</v>
      </c>
      <c r="B54" s="38" t="s">
        <v>37</v>
      </c>
      <c r="C54" s="25"/>
      <c r="D54" s="442"/>
      <c r="E54" s="26"/>
      <c r="F54" s="26" t="s">
        <v>44</v>
      </c>
      <c r="G54" s="91">
        <v>60</v>
      </c>
      <c r="H54" s="30"/>
      <c r="I54" s="30"/>
      <c r="J54" s="30"/>
      <c r="K54" s="564"/>
      <c r="L54" s="30"/>
      <c r="M54" s="37"/>
      <c r="N54" s="34"/>
    </row>
    <row r="55" spans="1:14" ht="30" customHeight="1" x14ac:dyDescent="0.2">
      <c r="A55" s="537">
        <v>44</v>
      </c>
      <c r="B55" s="25" t="s">
        <v>97</v>
      </c>
      <c r="C55" s="25"/>
      <c r="D55" s="442"/>
      <c r="E55" s="26"/>
      <c r="F55" s="26" t="s">
        <v>44</v>
      </c>
      <c r="G55" s="91">
        <v>9000</v>
      </c>
      <c r="H55" s="30"/>
      <c r="I55" s="30"/>
      <c r="J55" s="30"/>
      <c r="K55" s="564"/>
      <c r="L55" s="30"/>
      <c r="M55" s="37"/>
      <c r="N55" s="34"/>
    </row>
    <row r="56" spans="1:14" s="11" customFormat="1" ht="30" customHeight="1" x14ac:dyDescent="0.2">
      <c r="A56" s="537">
        <v>45</v>
      </c>
      <c r="B56" s="38" t="s">
        <v>8</v>
      </c>
      <c r="C56" s="38"/>
      <c r="D56" s="442"/>
      <c r="E56" s="92"/>
      <c r="F56" s="92" t="s">
        <v>44</v>
      </c>
      <c r="G56" s="78">
        <v>8000</v>
      </c>
      <c r="H56" s="30"/>
      <c r="I56" s="30"/>
      <c r="J56" s="30"/>
      <c r="K56" s="564"/>
      <c r="L56" s="30"/>
      <c r="M56" s="94"/>
      <c r="N56" s="34"/>
    </row>
    <row r="57" spans="1:14" ht="24.95" customHeight="1" x14ac:dyDescent="0.2">
      <c r="A57" s="537">
        <v>46</v>
      </c>
      <c r="B57" s="25" t="s">
        <v>244</v>
      </c>
      <c r="C57" s="25"/>
      <c r="D57" s="442"/>
      <c r="E57" s="26"/>
      <c r="F57" s="26" t="s">
        <v>44</v>
      </c>
      <c r="G57" s="91">
        <v>21500</v>
      </c>
      <c r="H57" s="30"/>
      <c r="I57" s="30"/>
      <c r="J57" s="30"/>
      <c r="K57" s="564"/>
      <c r="L57" s="30"/>
      <c r="M57" s="37"/>
      <c r="N57" s="34"/>
    </row>
    <row r="58" spans="1:14" ht="24.95" customHeight="1" x14ac:dyDescent="0.2">
      <c r="A58" s="537">
        <v>47</v>
      </c>
      <c r="B58" s="25" t="s">
        <v>245</v>
      </c>
      <c r="C58" s="25"/>
      <c r="D58" s="442"/>
      <c r="E58" s="26"/>
      <c r="F58" s="26" t="s">
        <v>44</v>
      </c>
      <c r="G58" s="91">
        <v>28500</v>
      </c>
      <c r="H58" s="30"/>
      <c r="I58" s="30"/>
      <c r="J58" s="30"/>
      <c r="K58" s="564"/>
      <c r="L58" s="30"/>
      <c r="M58" s="37"/>
      <c r="N58" s="34"/>
    </row>
    <row r="59" spans="1:14" ht="39" customHeight="1" x14ac:dyDescent="0.2">
      <c r="A59" s="537">
        <v>48</v>
      </c>
      <c r="B59" s="25" t="s">
        <v>246</v>
      </c>
      <c r="C59" s="25"/>
      <c r="D59" s="442"/>
      <c r="E59" s="26"/>
      <c r="F59" s="26" t="s">
        <v>44</v>
      </c>
      <c r="G59" s="91">
        <v>10000</v>
      </c>
      <c r="H59" s="30"/>
      <c r="I59" s="30"/>
      <c r="J59" s="30"/>
      <c r="K59" s="564"/>
      <c r="L59" s="30"/>
      <c r="M59" s="37"/>
      <c r="N59" s="34"/>
    </row>
    <row r="60" spans="1:14" ht="39" customHeight="1" x14ac:dyDescent="0.2">
      <c r="A60" s="537">
        <v>49</v>
      </c>
      <c r="B60" s="25" t="s">
        <v>98</v>
      </c>
      <c r="C60" s="25"/>
      <c r="D60" s="442"/>
      <c r="E60" s="26"/>
      <c r="F60" s="26" t="s">
        <v>44</v>
      </c>
      <c r="G60" s="91">
        <v>16500</v>
      </c>
      <c r="H60" s="30"/>
      <c r="I60" s="30"/>
      <c r="J60" s="30"/>
      <c r="K60" s="564"/>
      <c r="L60" s="30"/>
      <c r="M60" s="37"/>
      <c r="N60" s="34"/>
    </row>
    <row r="61" spans="1:14" ht="39.75" customHeight="1" x14ac:dyDescent="0.2">
      <c r="A61" s="537">
        <v>50</v>
      </c>
      <c r="B61" s="25" t="s">
        <v>99</v>
      </c>
      <c r="C61" s="25"/>
      <c r="D61" s="442"/>
      <c r="E61" s="26"/>
      <c r="F61" s="26" t="s">
        <v>44</v>
      </c>
      <c r="G61" s="91">
        <v>5000</v>
      </c>
      <c r="H61" s="30"/>
      <c r="I61" s="30"/>
      <c r="J61" s="30"/>
      <c r="K61" s="564"/>
      <c r="L61" s="30"/>
      <c r="M61" s="37"/>
      <c r="N61" s="34"/>
    </row>
    <row r="62" spans="1:14" ht="37.5" customHeight="1" x14ac:dyDescent="0.2">
      <c r="A62" s="537">
        <v>51</v>
      </c>
      <c r="B62" s="25" t="s">
        <v>247</v>
      </c>
      <c r="C62" s="25"/>
      <c r="D62" s="442"/>
      <c r="E62" s="26"/>
      <c r="F62" s="26" t="s">
        <v>44</v>
      </c>
      <c r="G62" s="91">
        <v>1000</v>
      </c>
      <c r="H62" s="30"/>
      <c r="I62" s="30"/>
      <c r="J62" s="30"/>
      <c r="K62" s="564"/>
      <c r="L62" s="30"/>
      <c r="M62" s="37"/>
      <c r="N62" s="34"/>
    </row>
    <row r="63" spans="1:14" ht="40.5" customHeight="1" x14ac:dyDescent="0.2">
      <c r="A63" s="537">
        <v>52</v>
      </c>
      <c r="B63" s="25" t="s">
        <v>248</v>
      </c>
      <c r="C63" s="25"/>
      <c r="D63" s="442"/>
      <c r="E63" s="26"/>
      <c r="F63" s="26" t="s">
        <v>44</v>
      </c>
      <c r="G63" s="91">
        <v>950</v>
      </c>
      <c r="H63" s="30"/>
      <c r="I63" s="30"/>
      <c r="J63" s="30"/>
      <c r="K63" s="564"/>
      <c r="L63" s="30"/>
      <c r="M63" s="37"/>
      <c r="N63" s="34"/>
    </row>
    <row r="64" spans="1:14" ht="42.75" customHeight="1" x14ac:dyDescent="0.2">
      <c r="A64" s="537">
        <v>53</v>
      </c>
      <c r="B64" s="25" t="s">
        <v>249</v>
      </c>
      <c r="C64" s="25"/>
      <c r="D64" s="442"/>
      <c r="E64" s="26"/>
      <c r="F64" s="26" t="s">
        <v>44</v>
      </c>
      <c r="G64" s="91">
        <v>750</v>
      </c>
      <c r="H64" s="30"/>
      <c r="I64" s="30"/>
      <c r="J64" s="30"/>
      <c r="K64" s="564"/>
      <c r="L64" s="30"/>
      <c r="M64" s="37"/>
      <c r="N64" s="34"/>
    </row>
    <row r="65" spans="1:14" ht="42" customHeight="1" x14ac:dyDescent="0.2">
      <c r="A65" s="537">
        <v>54</v>
      </c>
      <c r="B65" s="25" t="s">
        <v>250</v>
      </c>
      <c r="C65" s="25"/>
      <c r="D65" s="442"/>
      <c r="E65" s="26"/>
      <c r="F65" s="26" t="s">
        <v>44</v>
      </c>
      <c r="G65" s="91">
        <v>750</v>
      </c>
      <c r="H65" s="30"/>
      <c r="I65" s="30"/>
      <c r="J65" s="30"/>
      <c r="K65" s="564"/>
      <c r="L65" s="30"/>
      <c r="M65" s="37"/>
      <c r="N65" s="34"/>
    </row>
    <row r="66" spans="1:14" ht="27.75" customHeight="1" x14ac:dyDescent="0.2">
      <c r="A66" s="537">
        <v>55</v>
      </c>
      <c r="B66" s="25" t="s">
        <v>251</v>
      </c>
      <c r="C66" s="25"/>
      <c r="D66" s="442"/>
      <c r="E66" s="26"/>
      <c r="F66" s="26" t="s">
        <v>44</v>
      </c>
      <c r="G66" s="91">
        <v>950</v>
      </c>
      <c r="H66" s="30"/>
      <c r="I66" s="30"/>
      <c r="J66" s="30"/>
      <c r="K66" s="564"/>
      <c r="L66" s="30"/>
      <c r="M66" s="37"/>
      <c r="N66" s="34"/>
    </row>
    <row r="67" spans="1:14" ht="20.25" customHeight="1" x14ac:dyDescent="0.2">
      <c r="A67" s="537">
        <v>56</v>
      </c>
      <c r="B67" s="25" t="s">
        <v>252</v>
      </c>
      <c r="C67" s="38"/>
      <c r="D67" s="183"/>
      <c r="E67" s="92"/>
      <c r="F67" s="26" t="s">
        <v>44</v>
      </c>
      <c r="G67" s="91">
        <v>700</v>
      </c>
      <c r="H67" s="30"/>
      <c r="I67" s="30"/>
      <c r="J67" s="30"/>
      <c r="K67" s="564"/>
      <c r="L67" s="30"/>
      <c r="M67" s="37"/>
      <c r="N67" s="34"/>
    </row>
    <row r="68" spans="1:14" ht="26.25" customHeight="1" x14ac:dyDescent="0.2">
      <c r="A68" s="537">
        <v>57</v>
      </c>
      <c r="B68" s="25" t="s">
        <v>253</v>
      </c>
      <c r="C68" s="38"/>
      <c r="D68" s="183"/>
      <c r="E68" s="92"/>
      <c r="F68" s="26" t="s">
        <v>44</v>
      </c>
      <c r="G68" s="91">
        <v>500</v>
      </c>
      <c r="H68" s="30"/>
      <c r="I68" s="30"/>
      <c r="J68" s="30"/>
      <c r="K68" s="564"/>
      <c r="L68" s="30"/>
      <c r="M68" s="37"/>
      <c r="N68" s="34"/>
    </row>
    <row r="69" spans="1:14" ht="26.25" customHeight="1" x14ac:dyDescent="0.2">
      <c r="A69" s="537">
        <v>58</v>
      </c>
      <c r="B69" s="25" t="s">
        <v>254</v>
      </c>
      <c r="C69" s="25"/>
      <c r="D69" s="442"/>
      <c r="E69" s="26"/>
      <c r="F69" s="26" t="s">
        <v>44</v>
      </c>
      <c r="G69" s="95">
        <v>500</v>
      </c>
      <c r="H69" s="30"/>
      <c r="I69" s="30"/>
      <c r="J69" s="30"/>
      <c r="K69" s="564"/>
      <c r="L69" s="30"/>
      <c r="M69" s="37"/>
      <c r="N69" s="34"/>
    </row>
    <row r="70" spans="1:14" ht="26.25" customHeight="1" x14ac:dyDescent="0.2">
      <c r="A70" s="537">
        <v>59</v>
      </c>
      <c r="B70" s="25" t="s">
        <v>504</v>
      </c>
      <c r="C70" s="25"/>
      <c r="D70" s="442"/>
      <c r="E70" s="26"/>
      <c r="F70" s="26" t="s">
        <v>44</v>
      </c>
      <c r="G70" s="95">
        <v>21000</v>
      </c>
      <c r="H70" s="30"/>
      <c r="I70" s="30"/>
      <c r="J70" s="30"/>
      <c r="K70" s="564"/>
      <c r="L70" s="30"/>
      <c r="M70" s="37"/>
      <c r="N70" s="34"/>
    </row>
    <row r="71" spans="1:14" ht="26.25" customHeight="1" x14ac:dyDescent="0.2">
      <c r="A71" s="537">
        <v>60</v>
      </c>
      <c r="B71" s="25" t="s">
        <v>505</v>
      </c>
      <c r="C71" s="25"/>
      <c r="D71" s="442"/>
      <c r="E71" s="26"/>
      <c r="F71" s="26" t="s">
        <v>44</v>
      </c>
      <c r="G71" s="91">
        <v>21000</v>
      </c>
      <c r="H71" s="30"/>
      <c r="I71" s="30"/>
      <c r="J71" s="30"/>
      <c r="K71" s="564"/>
      <c r="L71" s="30"/>
      <c r="M71" s="37"/>
      <c r="N71" s="34"/>
    </row>
    <row r="72" spans="1:14" ht="26.25" customHeight="1" x14ac:dyDescent="0.2">
      <c r="A72" s="537">
        <v>61</v>
      </c>
      <c r="B72" s="25" t="s">
        <v>100</v>
      </c>
      <c r="C72" s="25"/>
      <c r="D72" s="442"/>
      <c r="E72" s="26"/>
      <c r="F72" s="26" t="s">
        <v>44</v>
      </c>
      <c r="G72" s="91">
        <v>7000</v>
      </c>
      <c r="H72" s="30"/>
      <c r="I72" s="30"/>
      <c r="J72" s="30"/>
      <c r="K72" s="564"/>
      <c r="L72" s="30"/>
      <c r="M72" s="37"/>
      <c r="N72" s="34"/>
    </row>
    <row r="73" spans="1:14" ht="26.25" customHeight="1" x14ac:dyDescent="0.2">
      <c r="A73" s="537">
        <v>62</v>
      </c>
      <c r="B73" s="25" t="s">
        <v>537</v>
      </c>
      <c r="C73" s="25"/>
      <c r="D73" s="442"/>
      <c r="E73" s="26"/>
      <c r="F73" s="26" t="s">
        <v>44</v>
      </c>
      <c r="G73" s="91">
        <v>13500</v>
      </c>
      <c r="H73" s="30"/>
      <c r="I73" s="30"/>
      <c r="J73" s="30"/>
      <c r="K73" s="564"/>
      <c r="L73" s="30"/>
      <c r="M73" s="37"/>
      <c r="N73" s="34"/>
    </row>
    <row r="74" spans="1:14" ht="26.25" customHeight="1" x14ac:dyDescent="0.2">
      <c r="A74" s="537">
        <v>63</v>
      </c>
      <c r="B74" s="25" t="s">
        <v>255</v>
      </c>
      <c r="C74" s="25"/>
      <c r="D74" s="442"/>
      <c r="E74" s="26"/>
      <c r="F74" s="26" t="s">
        <v>44</v>
      </c>
      <c r="G74" s="91">
        <v>500</v>
      </c>
      <c r="H74" s="30"/>
      <c r="I74" s="30"/>
      <c r="J74" s="30"/>
      <c r="K74" s="564"/>
      <c r="L74" s="30"/>
      <c r="M74" s="37"/>
      <c r="N74" s="34"/>
    </row>
    <row r="75" spans="1:14" ht="26.25" customHeight="1" x14ac:dyDescent="0.2">
      <c r="A75" s="537">
        <v>64</v>
      </c>
      <c r="B75" s="25" t="s">
        <v>256</v>
      </c>
      <c r="C75" s="25"/>
      <c r="D75" s="442"/>
      <c r="E75" s="26"/>
      <c r="F75" s="26" t="s">
        <v>44</v>
      </c>
      <c r="G75" s="91">
        <v>400</v>
      </c>
      <c r="H75" s="30"/>
      <c r="I75" s="30"/>
      <c r="J75" s="30"/>
      <c r="K75" s="564"/>
      <c r="L75" s="30"/>
      <c r="M75" s="37"/>
      <c r="N75" s="34"/>
    </row>
    <row r="76" spans="1:14" ht="26.25" customHeight="1" x14ac:dyDescent="0.2">
      <c r="A76" s="537">
        <v>65</v>
      </c>
      <c r="B76" s="25" t="s">
        <v>257</v>
      </c>
      <c r="C76" s="25"/>
      <c r="D76" s="442"/>
      <c r="E76" s="26"/>
      <c r="F76" s="26" t="s">
        <v>44</v>
      </c>
      <c r="G76" s="91">
        <v>150</v>
      </c>
      <c r="H76" s="30"/>
      <c r="I76" s="30"/>
      <c r="J76" s="30"/>
      <c r="K76" s="564"/>
      <c r="L76" s="30"/>
      <c r="M76" s="37"/>
      <c r="N76" s="34"/>
    </row>
    <row r="77" spans="1:14" ht="26.25" customHeight="1" x14ac:dyDescent="0.2">
      <c r="A77" s="537">
        <v>66</v>
      </c>
      <c r="B77" s="25" t="s">
        <v>258</v>
      </c>
      <c r="C77" s="25"/>
      <c r="D77" s="442"/>
      <c r="E77" s="26"/>
      <c r="F77" s="26" t="s">
        <v>44</v>
      </c>
      <c r="G77" s="91">
        <v>250</v>
      </c>
      <c r="H77" s="30"/>
      <c r="I77" s="30"/>
      <c r="J77" s="30"/>
      <c r="K77" s="564"/>
      <c r="L77" s="30"/>
      <c r="M77" s="37"/>
      <c r="N77" s="34"/>
    </row>
    <row r="78" spans="1:14" ht="26.25" customHeight="1" x14ac:dyDescent="0.2">
      <c r="A78" s="537">
        <v>67</v>
      </c>
      <c r="B78" s="25" t="s">
        <v>259</v>
      </c>
      <c r="C78" s="25"/>
      <c r="D78" s="442"/>
      <c r="E78" s="26"/>
      <c r="F78" s="26" t="s">
        <v>44</v>
      </c>
      <c r="G78" s="91">
        <v>250</v>
      </c>
      <c r="H78" s="30"/>
      <c r="I78" s="30"/>
      <c r="J78" s="30"/>
      <c r="K78" s="564"/>
      <c r="L78" s="30"/>
      <c r="M78" s="37"/>
      <c r="N78" s="34"/>
    </row>
    <row r="79" spans="1:14" ht="26.25" customHeight="1" x14ac:dyDescent="0.2">
      <c r="A79" s="537">
        <v>68</v>
      </c>
      <c r="B79" s="25" t="s">
        <v>101</v>
      </c>
      <c r="C79" s="25"/>
      <c r="D79" s="442"/>
      <c r="E79" s="26"/>
      <c r="F79" s="26" t="s">
        <v>44</v>
      </c>
      <c r="G79" s="91">
        <v>1100</v>
      </c>
      <c r="H79" s="30"/>
      <c r="I79" s="30"/>
      <c r="J79" s="30"/>
      <c r="K79" s="564"/>
      <c r="L79" s="30"/>
      <c r="M79" s="37"/>
      <c r="N79" s="34"/>
    </row>
    <row r="80" spans="1:14" ht="26.25" customHeight="1" thickBot="1" x14ac:dyDescent="0.25">
      <c r="A80" s="537">
        <v>69</v>
      </c>
      <c r="B80" s="98" t="s">
        <v>260</v>
      </c>
      <c r="C80" s="98"/>
      <c r="D80" s="443"/>
      <c r="E80" s="99"/>
      <c r="F80" s="99" t="s">
        <v>44</v>
      </c>
      <c r="G80" s="106">
        <v>650</v>
      </c>
      <c r="H80" s="43"/>
      <c r="I80" s="43"/>
      <c r="J80" s="43"/>
      <c r="K80" s="565"/>
      <c r="L80" s="43"/>
      <c r="M80" s="40"/>
      <c r="N80" s="100"/>
    </row>
    <row r="81" spans="1:14" ht="24.95" customHeight="1" thickBot="1" x14ac:dyDescent="0.25">
      <c r="A81" s="539" t="s">
        <v>261</v>
      </c>
      <c r="B81" s="550"/>
      <c r="C81" s="550"/>
      <c r="D81" s="645"/>
      <c r="E81" s="552"/>
      <c r="F81" s="550"/>
      <c r="G81" s="550"/>
      <c r="H81" s="646"/>
      <c r="I81" s="553"/>
      <c r="J81" s="553"/>
      <c r="K81" s="554"/>
      <c r="L81" s="555"/>
      <c r="M81" s="647"/>
      <c r="N81" s="648"/>
    </row>
    <row r="82" spans="1:14" ht="25.5" x14ac:dyDescent="0.2">
      <c r="A82" s="536">
        <v>70</v>
      </c>
      <c r="B82" s="347" t="s">
        <v>262</v>
      </c>
      <c r="C82" s="347"/>
      <c r="D82" s="441"/>
      <c r="E82" s="351"/>
      <c r="F82" s="351" t="s">
        <v>44</v>
      </c>
      <c r="G82" s="410">
        <v>125000</v>
      </c>
      <c r="H82" s="479"/>
      <c r="I82" s="353"/>
      <c r="J82" s="353"/>
      <c r="K82" s="563"/>
      <c r="L82" s="447"/>
      <c r="M82" s="448"/>
      <c r="N82" s="137"/>
    </row>
    <row r="83" spans="1:14" ht="25.5" x14ac:dyDescent="0.2">
      <c r="A83" s="652">
        <v>71</v>
      </c>
      <c r="B83" s="25" t="s">
        <v>411</v>
      </c>
      <c r="C83" s="25"/>
      <c r="D83" s="442"/>
      <c r="E83" s="26"/>
      <c r="F83" s="26" t="s">
        <v>44</v>
      </c>
      <c r="G83" s="91">
        <v>44000</v>
      </c>
      <c r="H83" s="93"/>
      <c r="I83" s="30"/>
      <c r="J83" s="30"/>
      <c r="K83" s="564"/>
      <c r="L83" s="93"/>
      <c r="M83" s="94"/>
      <c r="N83" s="458"/>
    </row>
    <row r="84" spans="1:14" ht="40.5" customHeight="1" x14ac:dyDescent="0.2">
      <c r="A84" s="652">
        <v>72</v>
      </c>
      <c r="B84" s="25" t="s">
        <v>263</v>
      </c>
      <c r="C84" s="25"/>
      <c r="D84" s="442"/>
      <c r="E84" s="26"/>
      <c r="F84" s="26" t="s">
        <v>44</v>
      </c>
      <c r="G84" s="91">
        <v>69000</v>
      </c>
      <c r="H84" s="93"/>
      <c r="I84" s="30"/>
      <c r="J84" s="30"/>
      <c r="K84" s="564"/>
      <c r="L84" s="93"/>
      <c r="M84" s="94"/>
      <c r="N84" s="458"/>
    </row>
    <row r="85" spans="1:14" ht="43.5" customHeight="1" x14ac:dyDescent="0.2">
      <c r="A85" s="652">
        <v>73</v>
      </c>
      <c r="B85" s="25" t="s">
        <v>264</v>
      </c>
      <c r="C85" s="25"/>
      <c r="D85" s="442"/>
      <c r="E85" s="26"/>
      <c r="F85" s="26" t="s">
        <v>44</v>
      </c>
      <c r="G85" s="91">
        <v>93000</v>
      </c>
      <c r="H85" s="93"/>
      <c r="I85" s="30"/>
      <c r="J85" s="30"/>
      <c r="K85" s="564"/>
      <c r="L85" s="93"/>
      <c r="M85" s="94"/>
      <c r="N85" s="458"/>
    </row>
    <row r="86" spans="1:14" ht="43.5" customHeight="1" x14ac:dyDescent="0.2">
      <c r="A86" s="652">
        <v>74</v>
      </c>
      <c r="B86" s="25" t="s">
        <v>265</v>
      </c>
      <c r="C86" s="25"/>
      <c r="D86" s="442"/>
      <c r="E86" s="26"/>
      <c r="F86" s="26" t="s">
        <v>44</v>
      </c>
      <c r="G86" s="91">
        <v>60000</v>
      </c>
      <c r="H86" s="93"/>
      <c r="I86" s="30"/>
      <c r="J86" s="30"/>
      <c r="K86" s="564"/>
      <c r="L86" s="93"/>
      <c r="M86" s="94"/>
      <c r="N86" s="458"/>
    </row>
    <row r="87" spans="1:14" ht="43.5" customHeight="1" x14ac:dyDescent="0.2">
      <c r="A87" s="652">
        <v>75</v>
      </c>
      <c r="B87" s="25" t="s">
        <v>266</v>
      </c>
      <c r="C87" s="25"/>
      <c r="D87" s="442"/>
      <c r="E87" s="26"/>
      <c r="F87" s="26" t="s">
        <v>44</v>
      </c>
      <c r="G87" s="91">
        <v>50000</v>
      </c>
      <c r="H87" s="93"/>
      <c r="I87" s="30"/>
      <c r="J87" s="30"/>
      <c r="K87" s="564"/>
      <c r="L87" s="93"/>
      <c r="M87" s="94"/>
      <c r="N87" s="458"/>
    </row>
    <row r="88" spans="1:14" ht="51.75" customHeight="1" x14ac:dyDescent="0.2">
      <c r="A88" s="652">
        <v>76</v>
      </c>
      <c r="B88" s="25" t="s">
        <v>267</v>
      </c>
      <c r="C88" s="25"/>
      <c r="D88" s="442"/>
      <c r="E88" s="26"/>
      <c r="F88" s="26" t="s">
        <v>44</v>
      </c>
      <c r="G88" s="91">
        <v>42000</v>
      </c>
      <c r="H88" s="93"/>
      <c r="I88" s="30"/>
      <c r="J88" s="30"/>
      <c r="K88" s="564"/>
      <c r="L88" s="93"/>
      <c r="M88" s="94"/>
      <c r="N88" s="458"/>
    </row>
    <row r="89" spans="1:14" ht="25.5" x14ac:dyDescent="0.2">
      <c r="A89" s="652">
        <v>77</v>
      </c>
      <c r="B89" s="25" t="s">
        <v>268</v>
      </c>
      <c r="C89" s="25"/>
      <c r="D89" s="442"/>
      <c r="E89" s="26"/>
      <c r="F89" s="26" t="s">
        <v>44</v>
      </c>
      <c r="G89" s="91">
        <v>111000</v>
      </c>
      <c r="H89" s="93"/>
      <c r="I89" s="30"/>
      <c r="J89" s="30"/>
      <c r="K89" s="564"/>
      <c r="L89" s="93"/>
      <c r="M89" s="94"/>
      <c r="N89" s="458"/>
    </row>
    <row r="90" spans="1:14" s="11" customFormat="1" ht="38.25" x14ac:dyDescent="0.2">
      <c r="A90" s="652">
        <v>78</v>
      </c>
      <c r="B90" s="38" t="s">
        <v>269</v>
      </c>
      <c r="C90" s="38"/>
      <c r="D90" s="183"/>
      <c r="E90" s="92"/>
      <c r="F90" s="92" t="s">
        <v>44</v>
      </c>
      <c r="G90" s="78">
        <v>196000</v>
      </c>
      <c r="H90" s="30"/>
      <c r="I90" s="30"/>
      <c r="J90" s="30"/>
      <c r="K90" s="564"/>
      <c r="L90" s="93"/>
      <c r="M90" s="94"/>
      <c r="N90" s="458"/>
    </row>
    <row r="91" spans="1:14" s="11" customFormat="1" ht="25.5" x14ac:dyDescent="0.2">
      <c r="A91" s="652">
        <v>79</v>
      </c>
      <c r="B91" s="25" t="s">
        <v>410</v>
      </c>
      <c r="C91" s="38"/>
      <c r="D91" s="183"/>
      <c r="E91" s="92"/>
      <c r="F91" s="92" t="s">
        <v>44</v>
      </c>
      <c r="G91" s="78">
        <v>510000</v>
      </c>
      <c r="H91" s="30"/>
      <c r="I91" s="30"/>
      <c r="J91" s="30"/>
      <c r="K91" s="564"/>
      <c r="L91" s="93"/>
      <c r="M91" s="94"/>
      <c r="N91" s="458"/>
    </row>
    <row r="92" spans="1:14" ht="33" customHeight="1" x14ac:dyDescent="0.2">
      <c r="A92" s="652">
        <v>80</v>
      </c>
      <c r="B92" s="25" t="s">
        <v>270</v>
      </c>
      <c r="C92" s="25"/>
      <c r="D92" s="442"/>
      <c r="E92" s="92"/>
      <c r="F92" s="26" t="s">
        <v>44</v>
      </c>
      <c r="G92" s="91">
        <v>959000</v>
      </c>
      <c r="H92" s="30"/>
      <c r="I92" s="30"/>
      <c r="J92" s="30"/>
      <c r="K92" s="564"/>
      <c r="L92" s="30"/>
      <c r="M92" s="37"/>
      <c r="N92" s="458"/>
    </row>
    <row r="93" spans="1:14" ht="33.75" customHeight="1" x14ac:dyDescent="0.2">
      <c r="A93" s="652">
        <v>81</v>
      </c>
      <c r="B93" s="25" t="s">
        <v>271</v>
      </c>
      <c r="C93" s="25"/>
      <c r="D93" s="442"/>
      <c r="E93" s="26"/>
      <c r="F93" s="26" t="s">
        <v>44</v>
      </c>
      <c r="G93" s="91">
        <v>281000</v>
      </c>
      <c r="H93" s="30"/>
      <c r="I93" s="30"/>
      <c r="J93" s="30"/>
      <c r="K93" s="564"/>
      <c r="L93" s="30"/>
      <c r="M93" s="37"/>
      <c r="N93" s="458"/>
    </row>
    <row r="94" spans="1:14" ht="33.75" customHeight="1" x14ac:dyDescent="0.2">
      <c r="A94" s="651">
        <v>82</v>
      </c>
      <c r="B94" s="25" t="s">
        <v>272</v>
      </c>
      <c r="C94" s="25"/>
      <c r="D94" s="442"/>
      <c r="E94" s="26"/>
      <c r="F94" s="26" t="s">
        <v>44</v>
      </c>
      <c r="G94" s="95">
        <v>4500</v>
      </c>
      <c r="H94" s="30"/>
      <c r="I94" s="30"/>
      <c r="J94" s="30"/>
      <c r="K94" s="564"/>
      <c r="L94" s="30"/>
      <c r="M94" s="37"/>
      <c r="N94" s="458"/>
    </row>
    <row r="95" spans="1:14" ht="30" customHeight="1" thickBot="1" x14ac:dyDescent="0.25">
      <c r="A95" s="538">
        <v>83</v>
      </c>
      <c r="B95" s="98" t="s">
        <v>273</v>
      </c>
      <c r="C95" s="98"/>
      <c r="D95" s="443"/>
      <c r="E95" s="99"/>
      <c r="F95" s="99" t="s">
        <v>44</v>
      </c>
      <c r="G95" s="106">
        <v>90</v>
      </c>
      <c r="H95" s="43"/>
      <c r="I95" s="43"/>
      <c r="J95" s="43"/>
      <c r="K95" s="565"/>
      <c r="L95" s="43"/>
      <c r="M95" s="40"/>
      <c r="N95" s="462"/>
    </row>
    <row r="96" spans="1:14" ht="24.95" customHeight="1" thickBot="1" x14ac:dyDescent="0.25">
      <c r="A96" s="539" t="s">
        <v>274</v>
      </c>
      <c r="B96" s="550"/>
      <c r="C96" s="550"/>
      <c r="D96" s="645"/>
      <c r="E96" s="552"/>
      <c r="F96" s="550"/>
      <c r="G96" s="550"/>
      <c r="H96" s="553"/>
      <c r="I96" s="553"/>
      <c r="J96" s="553"/>
      <c r="K96" s="554"/>
      <c r="L96" s="664"/>
      <c r="M96" s="667"/>
      <c r="N96" s="662"/>
    </row>
    <row r="97" spans="1:14" ht="30" customHeight="1" x14ac:dyDescent="0.2">
      <c r="A97" s="536">
        <v>84</v>
      </c>
      <c r="B97" s="412" t="s">
        <v>102</v>
      </c>
      <c r="C97" s="347"/>
      <c r="D97" s="441"/>
      <c r="E97" s="351"/>
      <c r="F97" s="349" t="s">
        <v>44</v>
      </c>
      <c r="G97" s="410">
        <v>17500</v>
      </c>
      <c r="H97" s="461"/>
      <c r="I97" s="353"/>
      <c r="J97" s="353"/>
      <c r="K97" s="626"/>
      <c r="L97" s="456"/>
      <c r="M97" s="460"/>
      <c r="N97" s="137"/>
    </row>
    <row r="98" spans="1:14" ht="24.75" customHeight="1" thickBot="1" x14ac:dyDescent="0.25">
      <c r="A98" s="538">
        <v>85</v>
      </c>
      <c r="B98" s="413" t="s">
        <v>103</v>
      </c>
      <c r="C98" s="81"/>
      <c r="D98" s="444"/>
      <c r="E98" s="414"/>
      <c r="F98" s="365" t="s">
        <v>104</v>
      </c>
      <c r="G98" s="106">
        <v>2400</v>
      </c>
      <c r="H98" s="43"/>
      <c r="I98" s="43"/>
      <c r="J98" s="43"/>
      <c r="K98" s="627"/>
      <c r="L98" s="43"/>
      <c r="M98" s="40"/>
      <c r="N98" s="462"/>
    </row>
    <row r="99" spans="1:14" ht="24.95" customHeight="1" thickBot="1" x14ac:dyDescent="0.25">
      <c r="A99" s="539" t="s">
        <v>275</v>
      </c>
      <c r="B99" s="550"/>
      <c r="C99" s="550"/>
      <c r="D99" s="645"/>
      <c r="E99" s="552"/>
      <c r="F99" s="550"/>
      <c r="G99" s="550"/>
      <c r="H99" s="646"/>
      <c r="I99" s="553"/>
      <c r="J99" s="553"/>
      <c r="K99" s="554"/>
      <c r="L99" s="555"/>
      <c r="M99" s="647"/>
      <c r="N99" s="557"/>
    </row>
    <row r="100" spans="1:14" ht="66" customHeight="1" x14ac:dyDescent="0.2">
      <c r="A100" s="536">
        <v>86</v>
      </c>
      <c r="B100" s="659" t="s">
        <v>15</v>
      </c>
      <c r="C100" s="660"/>
      <c r="D100" s="661"/>
      <c r="E100" s="446"/>
      <c r="F100" s="349" t="s">
        <v>44</v>
      </c>
      <c r="G100" s="410">
        <v>109500</v>
      </c>
      <c r="H100" s="456"/>
      <c r="I100" s="353"/>
      <c r="J100" s="353"/>
      <c r="K100" s="563"/>
      <c r="L100" s="353"/>
      <c r="M100" s="349"/>
      <c r="N100" s="356"/>
    </row>
    <row r="101" spans="1:14" ht="63" customHeight="1" x14ac:dyDescent="0.2">
      <c r="A101" s="652">
        <v>87</v>
      </c>
      <c r="B101" s="25" t="s">
        <v>16</v>
      </c>
      <c r="C101" s="38"/>
      <c r="D101" s="183"/>
      <c r="E101" s="92"/>
      <c r="F101" s="37" t="s">
        <v>44</v>
      </c>
      <c r="G101" s="91">
        <v>296000</v>
      </c>
      <c r="H101" s="30"/>
      <c r="I101" s="30"/>
      <c r="J101" s="30"/>
      <c r="K101" s="564"/>
      <c r="L101" s="30"/>
      <c r="M101" s="37"/>
      <c r="N101" s="34"/>
    </row>
    <row r="102" spans="1:14" ht="63.75" customHeight="1" x14ac:dyDescent="0.2">
      <c r="A102" s="652">
        <v>88</v>
      </c>
      <c r="B102" s="25" t="s">
        <v>17</v>
      </c>
      <c r="C102" s="38"/>
      <c r="D102" s="183"/>
      <c r="E102" s="92"/>
      <c r="F102" s="37" t="s">
        <v>44</v>
      </c>
      <c r="G102" s="91">
        <v>205000</v>
      </c>
      <c r="H102" s="30"/>
      <c r="I102" s="30"/>
      <c r="J102" s="30"/>
      <c r="K102" s="564"/>
      <c r="L102" s="30"/>
      <c r="M102" s="37"/>
      <c r="N102" s="34"/>
    </row>
    <row r="103" spans="1:14" ht="64.5" customHeight="1" x14ac:dyDescent="0.2">
      <c r="A103" s="652">
        <v>89</v>
      </c>
      <c r="B103" s="25" t="s">
        <v>18</v>
      </c>
      <c r="C103" s="38"/>
      <c r="D103" s="183"/>
      <c r="E103" s="92"/>
      <c r="F103" s="37" t="s">
        <v>44</v>
      </c>
      <c r="G103" s="91">
        <v>148000</v>
      </c>
      <c r="H103" s="30"/>
      <c r="I103" s="30"/>
      <c r="J103" s="30"/>
      <c r="K103" s="564"/>
      <c r="L103" s="30"/>
      <c r="M103" s="37"/>
      <c r="N103" s="34"/>
    </row>
    <row r="104" spans="1:14" ht="27" customHeight="1" x14ac:dyDescent="0.2">
      <c r="A104" s="652">
        <v>90</v>
      </c>
      <c r="B104" s="25" t="s">
        <v>276</v>
      </c>
      <c r="C104" s="25"/>
      <c r="D104" s="442"/>
      <c r="E104" s="26"/>
      <c r="F104" s="37" t="s">
        <v>106</v>
      </c>
      <c r="G104" s="91">
        <v>2400</v>
      </c>
      <c r="H104" s="30"/>
      <c r="I104" s="30"/>
      <c r="J104" s="30"/>
      <c r="K104" s="564"/>
      <c r="L104" s="30"/>
      <c r="M104" s="37"/>
      <c r="N104" s="34"/>
    </row>
    <row r="105" spans="1:14" ht="27" customHeight="1" x14ac:dyDescent="0.2">
      <c r="A105" s="652">
        <v>91</v>
      </c>
      <c r="B105" s="25" t="s">
        <v>277</v>
      </c>
      <c r="C105" s="25"/>
      <c r="D105" s="442"/>
      <c r="E105" s="26"/>
      <c r="F105" s="37" t="s">
        <v>106</v>
      </c>
      <c r="G105" s="91">
        <v>1500</v>
      </c>
      <c r="H105" s="457"/>
      <c r="I105" s="30"/>
      <c r="J105" s="30"/>
      <c r="K105" s="564"/>
      <c r="L105" s="30"/>
      <c r="M105" s="37"/>
      <c r="N105" s="34"/>
    </row>
    <row r="106" spans="1:14" ht="27" customHeight="1" x14ac:dyDescent="0.2">
      <c r="A106" s="652">
        <v>92</v>
      </c>
      <c r="B106" s="25" t="s">
        <v>278</v>
      </c>
      <c r="C106" s="25"/>
      <c r="D106" s="442"/>
      <c r="E106" s="26"/>
      <c r="F106" s="37" t="s">
        <v>106</v>
      </c>
      <c r="G106" s="91">
        <v>3500</v>
      </c>
      <c r="H106" s="30"/>
      <c r="I106" s="30"/>
      <c r="J106" s="30"/>
      <c r="K106" s="564"/>
      <c r="L106" s="30"/>
      <c r="M106" s="37"/>
      <c r="N106" s="34"/>
    </row>
    <row r="107" spans="1:14" ht="27" customHeight="1" x14ac:dyDescent="0.2">
      <c r="A107" s="652">
        <v>93</v>
      </c>
      <c r="B107" s="25" t="s">
        <v>279</v>
      </c>
      <c r="C107" s="25"/>
      <c r="D107" s="442"/>
      <c r="E107" s="26"/>
      <c r="F107" s="37" t="s">
        <v>106</v>
      </c>
      <c r="G107" s="91">
        <v>2500</v>
      </c>
      <c r="H107" s="30"/>
      <c r="I107" s="30"/>
      <c r="J107" s="30"/>
      <c r="K107" s="564"/>
      <c r="L107" s="30"/>
      <c r="M107" s="37"/>
      <c r="N107" s="34"/>
    </row>
    <row r="108" spans="1:14" ht="51.75" customHeight="1" x14ac:dyDescent="0.2">
      <c r="A108" s="652">
        <v>94</v>
      </c>
      <c r="B108" s="25" t="s">
        <v>107</v>
      </c>
      <c r="C108" s="25"/>
      <c r="D108" s="442"/>
      <c r="E108" s="26"/>
      <c r="F108" s="37" t="s">
        <v>106</v>
      </c>
      <c r="G108" s="91">
        <v>900</v>
      </c>
      <c r="H108" s="30"/>
      <c r="I108" s="30"/>
      <c r="J108" s="30"/>
      <c r="K108" s="564"/>
      <c r="L108" s="30"/>
      <c r="M108" s="37"/>
      <c r="N108" s="34"/>
    </row>
    <row r="109" spans="1:14" ht="55.5" customHeight="1" x14ac:dyDescent="0.2">
      <c r="A109" s="652">
        <v>95</v>
      </c>
      <c r="B109" s="25" t="s">
        <v>108</v>
      </c>
      <c r="C109" s="25"/>
      <c r="D109" s="442"/>
      <c r="E109" s="26"/>
      <c r="F109" s="37" t="s">
        <v>106</v>
      </c>
      <c r="G109" s="91">
        <v>1500</v>
      </c>
      <c r="H109" s="30"/>
      <c r="I109" s="30"/>
      <c r="J109" s="30"/>
      <c r="K109" s="564"/>
      <c r="L109" s="30"/>
      <c r="M109" s="37"/>
      <c r="N109" s="34"/>
    </row>
    <row r="110" spans="1:14" ht="55.5" customHeight="1" x14ac:dyDescent="0.2">
      <c r="A110" s="652">
        <v>96</v>
      </c>
      <c r="B110" s="25" t="s">
        <v>109</v>
      </c>
      <c r="C110" s="25"/>
      <c r="D110" s="442"/>
      <c r="E110" s="26"/>
      <c r="F110" s="37" t="s">
        <v>106</v>
      </c>
      <c r="G110" s="91">
        <v>2500</v>
      </c>
      <c r="H110" s="30"/>
      <c r="I110" s="30"/>
      <c r="J110" s="30"/>
      <c r="K110" s="564"/>
      <c r="L110" s="30"/>
      <c r="M110" s="37"/>
      <c r="N110" s="34"/>
    </row>
    <row r="111" spans="1:14" ht="54" customHeight="1" x14ac:dyDescent="0.2">
      <c r="A111" s="652">
        <v>97</v>
      </c>
      <c r="B111" s="25" t="s">
        <v>110</v>
      </c>
      <c r="C111" s="25"/>
      <c r="D111" s="442"/>
      <c r="E111" s="26"/>
      <c r="F111" s="37" t="s">
        <v>106</v>
      </c>
      <c r="G111" s="95">
        <v>1900</v>
      </c>
      <c r="H111" s="30"/>
      <c r="I111" s="30"/>
      <c r="J111" s="30"/>
      <c r="K111" s="564"/>
      <c r="L111" s="30"/>
      <c r="M111" s="37"/>
      <c r="N111" s="34"/>
    </row>
    <row r="112" spans="1:14" ht="27" customHeight="1" x14ac:dyDescent="0.2">
      <c r="A112" s="652">
        <v>98</v>
      </c>
      <c r="B112" s="25" t="s">
        <v>280</v>
      </c>
      <c r="C112" s="25"/>
      <c r="D112" s="28"/>
      <c r="E112" s="28"/>
      <c r="F112" s="37" t="s">
        <v>106</v>
      </c>
      <c r="G112" s="95">
        <v>550</v>
      </c>
      <c r="H112" s="30"/>
      <c r="I112" s="30"/>
      <c r="J112" s="30"/>
      <c r="K112" s="564"/>
      <c r="L112" s="30"/>
      <c r="M112" s="37"/>
      <c r="N112" s="34"/>
    </row>
    <row r="113" spans="1:14" ht="27" customHeight="1" x14ac:dyDescent="0.2">
      <c r="A113" s="652">
        <v>99</v>
      </c>
      <c r="B113" s="25" t="s">
        <v>281</v>
      </c>
      <c r="C113" s="25"/>
      <c r="D113" s="28"/>
      <c r="E113" s="28"/>
      <c r="F113" s="37" t="s">
        <v>106</v>
      </c>
      <c r="G113" s="95">
        <v>1300</v>
      </c>
      <c r="H113" s="30"/>
      <c r="I113" s="30"/>
      <c r="J113" s="30"/>
      <c r="K113" s="564"/>
      <c r="L113" s="30"/>
      <c r="M113" s="37"/>
      <c r="N113" s="34"/>
    </row>
    <row r="114" spans="1:14" ht="27" customHeight="1" x14ac:dyDescent="0.2">
      <c r="A114" s="652">
        <v>100</v>
      </c>
      <c r="B114" s="25" t="s">
        <v>282</v>
      </c>
      <c r="C114" s="25"/>
      <c r="D114" s="28"/>
      <c r="E114" s="28"/>
      <c r="F114" s="37" t="s">
        <v>106</v>
      </c>
      <c r="G114" s="95">
        <v>3000</v>
      </c>
      <c r="H114" s="30"/>
      <c r="I114" s="30"/>
      <c r="J114" s="30"/>
      <c r="K114" s="564"/>
      <c r="L114" s="30"/>
      <c r="M114" s="37"/>
      <c r="N114" s="34"/>
    </row>
    <row r="115" spans="1:14" ht="27" customHeight="1" x14ac:dyDescent="0.2">
      <c r="A115" s="652">
        <v>101</v>
      </c>
      <c r="B115" s="38" t="s">
        <v>283</v>
      </c>
      <c r="C115" s="25"/>
      <c r="D115" s="28"/>
      <c r="E115" s="28"/>
      <c r="F115" s="37" t="s">
        <v>106</v>
      </c>
      <c r="G115" s="95">
        <v>4000</v>
      </c>
      <c r="H115" s="30"/>
      <c r="I115" s="30"/>
      <c r="J115" s="30"/>
      <c r="K115" s="564"/>
      <c r="L115" s="30"/>
      <c r="M115" s="37"/>
      <c r="N115" s="34"/>
    </row>
    <row r="116" spans="1:14" ht="27" customHeight="1" x14ac:dyDescent="0.2">
      <c r="A116" s="652">
        <v>102</v>
      </c>
      <c r="B116" s="38" t="s">
        <v>284</v>
      </c>
      <c r="C116" s="25"/>
      <c r="D116" s="442"/>
      <c r="E116" s="26"/>
      <c r="F116" s="37" t="s">
        <v>105</v>
      </c>
      <c r="G116" s="95">
        <v>1200</v>
      </c>
      <c r="H116" s="30"/>
      <c r="I116" s="30"/>
      <c r="J116" s="30"/>
      <c r="K116" s="564"/>
      <c r="L116" s="30"/>
      <c r="M116" s="37"/>
      <c r="N116" s="34"/>
    </row>
    <row r="117" spans="1:14" ht="27" customHeight="1" x14ac:dyDescent="0.2">
      <c r="A117" s="652">
        <v>103</v>
      </c>
      <c r="B117" s="38" t="s">
        <v>111</v>
      </c>
      <c r="C117" s="38"/>
      <c r="D117" s="183"/>
      <c r="E117" s="92"/>
      <c r="F117" s="37" t="s">
        <v>106</v>
      </c>
      <c r="G117" s="33">
        <v>750</v>
      </c>
      <c r="H117" s="30"/>
      <c r="I117" s="30"/>
      <c r="J117" s="30"/>
      <c r="K117" s="564"/>
      <c r="L117" s="30"/>
      <c r="M117" s="37"/>
      <c r="N117" s="34"/>
    </row>
    <row r="118" spans="1:14" ht="29.25" customHeight="1" x14ac:dyDescent="0.2">
      <c r="A118" s="652">
        <v>104</v>
      </c>
      <c r="B118" s="25" t="s">
        <v>285</v>
      </c>
      <c r="C118" s="25"/>
      <c r="D118" s="28"/>
      <c r="E118" s="28"/>
      <c r="F118" s="37" t="s">
        <v>44</v>
      </c>
      <c r="G118" s="95">
        <v>8000</v>
      </c>
      <c r="H118" s="30"/>
      <c r="I118" s="30"/>
      <c r="J118" s="30"/>
      <c r="K118" s="564"/>
      <c r="L118" s="30"/>
      <c r="M118" s="37"/>
      <c r="N118" s="34"/>
    </row>
    <row r="119" spans="1:14" ht="27.75" customHeight="1" x14ac:dyDescent="0.2">
      <c r="A119" s="652">
        <v>105</v>
      </c>
      <c r="B119" s="25" t="s">
        <v>286</v>
      </c>
      <c r="C119" s="25"/>
      <c r="D119" s="28"/>
      <c r="E119" s="28"/>
      <c r="F119" s="37" t="s">
        <v>44</v>
      </c>
      <c r="G119" s="95">
        <v>4500</v>
      </c>
      <c r="H119" s="30"/>
      <c r="I119" s="30"/>
      <c r="J119" s="30"/>
      <c r="K119" s="564"/>
      <c r="L119" s="30"/>
      <c r="M119" s="37"/>
      <c r="N119" s="34"/>
    </row>
    <row r="120" spans="1:14" ht="18" customHeight="1" x14ac:dyDescent="0.2">
      <c r="A120" s="652">
        <v>106</v>
      </c>
      <c r="B120" s="25" t="s">
        <v>287</v>
      </c>
      <c r="C120" s="25"/>
      <c r="D120" s="28"/>
      <c r="E120" s="28"/>
      <c r="F120" s="37" t="s">
        <v>44</v>
      </c>
      <c r="G120" s="95">
        <v>21000</v>
      </c>
      <c r="H120" s="457"/>
      <c r="I120" s="30"/>
      <c r="J120" s="30"/>
      <c r="K120" s="564"/>
      <c r="L120" s="30"/>
      <c r="M120" s="37"/>
      <c r="N120" s="34"/>
    </row>
    <row r="121" spans="1:14" ht="32.25" customHeight="1" thickBot="1" x14ac:dyDescent="0.25">
      <c r="A121" s="537">
        <v>107</v>
      </c>
      <c r="B121" s="98" t="s">
        <v>112</v>
      </c>
      <c r="C121" s="98"/>
      <c r="D121" s="411"/>
      <c r="E121" s="411"/>
      <c r="F121" s="40" t="s">
        <v>44</v>
      </c>
      <c r="G121" s="415">
        <v>2500</v>
      </c>
      <c r="H121" s="43"/>
      <c r="I121" s="43"/>
      <c r="J121" s="43"/>
      <c r="K121" s="565"/>
      <c r="L121" s="43"/>
      <c r="M121" s="40"/>
      <c r="N121" s="100"/>
    </row>
    <row r="122" spans="1:14" ht="24.95" customHeight="1" thickBot="1" x14ac:dyDescent="0.25">
      <c r="A122" s="539" t="s">
        <v>288</v>
      </c>
      <c r="B122" s="550"/>
      <c r="C122" s="550"/>
      <c r="D122" s="645"/>
      <c r="E122" s="552"/>
      <c r="F122" s="550"/>
      <c r="G122" s="550"/>
      <c r="H122" s="646"/>
      <c r="I122" s="553"/>
      <c r="J122" s="553"/>
      <c r="K122" s="554"/>
      <c r="L122" s="664"/>
      <c r="M122" s="665"/>
      <c r="N122" s="648"/>
    </row>
    <row r="123" spans="1:14" ht="25.5" x14ac:dyDescent="0.2">
      <c r="A123" s="536">
        <v>108</v>
      </c>
      <c r="B123" s="347" t="s">
        <v>538</v>
      </c>
      <c r="C123" s="347"/>
      <c r="D123" s="441"/>
      <c r="E123" s="351"/>
      <c r="F123" s="349" t="s">
        <v>96</v>
      </c>
      <c r="G123" s="410">
        <v>2000</v>
      </c>
      <c r="H123" s="456"/>
      <c r="I123" s="353"/>
      <c r="J123" s="353"/>
      <c r="K123" s="563"/>
      <c r="L123" s="456"/>
      <c r="M123" s="460"/>
      <c r="N123" s="663"/>
    </row>
    <row r="124" spans="1:14" ht="25.5" x14ac:dyDescent="0.2">
      <c r="A124" s="652">
        <v>109</v>
      </c>
      <c r="B124" s="25" t="s">
        <v>539</v>
      </c>
      <c r="C124" s="25"/>
      <c r="D124" s="183"/>
      <c r="E124" s="92"/>
      <c r="F124" s="37" t="s">
        <v>96</v>
      </c>
      <c r="G124" s="91">
        <v>700</v>
      </c>
      <c r="H124" s="30"/>
      <c r="I124" s="30"/>
      <c r="J124" s="30"/>
      <c r="K124" s="564"/>
      <c r="L124" s="30"/>
      <c r="M124" s="37"/>
      <c r="N124" s="463"/>
    </row>
    <row r="125" spans="1:14" ht="24.95" customHeight="1" x14ac:dyDescent="0.2">
      <c r="A125" s="652">
        <v>110</v>
      </c>
      <c r="B125" s="25" t="s">
        <v>540</v>
      </c>
      <c r="C125" s="25"/>
      <c r="D125" s="442"/>
      <c r="E125" s="26"/>
      <c r="F125" s="37" t="s">
        <v>96</v>
      </c>
      <c r="G125" s="91">
        <v>2000</v>
      </c>
      <c r="H125" s="30"/>
      <c r="I125" s="30"/>
      <c r="J125" s="30"/>
      <c r="K125" s="564"/>
      <c r="L125" s="30"/>
      <c r="M125" s="37"/>
      <c r="N125" s="463"/>
    </row>
    <row r="126" spans="1:14" ht="24.95" customHeight="1" x14ac:dyDescent="0.2">
      <c r="A126" s="652">
        <v>111</v>
      </c>
      <c r="B126" s="25" t="s">
        <v>541</v>
      </c>
      <c r="C126" s="25"/>
      <c r="D126" s="442"/>
      <c r="E126" s="26"/>
      <c r="F126" s="37" t="s">
        <v>96</v>
      </c>
      <c r="G126" s="91">
        <v>800</v>
      </c>
      <c r="H126" s="30"/>
      <c r="I126" s="30"/>
      <c r="J126" s="30"/>
      <c r="K126" s="564"/>
      <c r="L126" s="30"/>
      <c r="M126" s="37"/>
      <c r="N126" s="463"/>
    </row>
    <row r="127" spans="1:14" ht="24.95" customHeight="1" x14ac:dyDescent="0.2">
      <c r="A127" s="652">
        <v>112</v>
      </c>
      <c r="B127" s="25" t="s">
        <v>542</v>
      </c>
      <c r="C127" s="25"/>
      <c r="D127" s="442"/>
      <c r="E127" s="26"/>
      <c r="F127" s="666" t="s">
        <v>545</v>
      </c>
      <c r="G127" s="91">
        <v>120</v>
      </c>
      <c r="H127" s="457"/>
      <c r="I127" s="30"/>
      <c r="J127" s="30"/>
      <c r="K127" s="564"/>
      <c r="L127" s="30"/>
      <c r="M127" s="37"/>
      <c r="N127" s="463"/>
    </row>
    <row r="128" spans="1:14" ht="25.5" x14ac:dyDescent="0.2">
      <c r="A128" s="652">
        <v>113</v>
      </c>
      <c r="B128" s="25" t="s">
        <v>543</v>
      </c>
      <c r="C128" s="25"/>
      <c r="D128" s="442"/>
      <c r="E128" s="28"/>
      <c r="F128" s="37" t="s">
        <v>96</v>
      </c>
      <c r="G128" s="91">
        <v>300</v>
      </c>
      <c r="H128" s="457"/>
      <c r="I128" s="30"/>
      <c r="J128" s="30"/>
      <c r="K128" s="564"/>
      <c r="L128" s="30"/>
      <c r="M128" s="37"/>
      <c r="N128" s="463"/>
    </row>
    <row r="129" spans="1:14" ht="28.5" customHeight="1" thickBot="1" x14ac:dyDescent="0.25">
      <c r="A129" s="652">
        <v>114</v>
      </c>
      <c r="B129" s="98" t="s">
        <v>544</v>
      </c>
      <c r="C129" s="98"/>
      <c r="D129" s="443"/>
      <c r="E129" s="411"/>
      <c r="F129" s="40" t="s">
        <v>96</v>
      </c>
      <c r="G129" s="82">
        <v>3000</v>
      </c>
      <c r="H129" s="43"/>
      <c r="I129" s="43"/>
      <c r="J129" s="43"/>
      <c r="K129" s="565"/>
      <c r="L129" s="43"/>
      <c r="M129" s="40"/>
      <c r="N129" s="464"/>
    </row>
    <row r="130" spans="1:14" ht="24.95" customHeight="1" thickBot="1" x14ac:dyDescent="0.25">
      <c r="A130" s="539" t="s">
        <v>289</v>
      </c>
      <c r="B130" s="550"/>
      <c r="C130" s="550"/>
      <c r="D130" s="645"/>
      <c r="E130" s="552"/>
      <c r="F130" s="552"/>
      <c r="G130" s="583"/>
      <c r="H130" s="553"/>
      <c r="I130" s="553"/>
      <c r="J130" s="553"/>
      <c r="K130" s="554"/>
      <c r="L130" s="555"/>
      <c r="M130" s="647"/>
      <c r="N130" s="557"/>
    </row>
    <row r="131" spans="1:14" ht="24.75" customHeight="1" x14ac:dyDescent="0.2">
      <c r="A131" s="536">
        <v>115</v>
      </c>
      <c r="B131" s="347" t="s">
        <v>114</v>
      </c>
      <c r="C131" s="347"/>
      <c r="D131" s="441"/>
      <c r="E131" s="416"/>
      <c r="F131" s="351" t="s">
        <v>44</v>
      </c>
      <c r="G131" s="766">
        <v>1000</v>
      </c>
      <c r="H131" s="461"/>
      <c r="I131" s="353"/>
      <c r="J131" s="353"/>
      <c r="K131" s="563"/>
      <c r="L131" s="353"/>
      <c r="M131" s="349"/>
      <c r="N131" s="356"/>
    </row>
    <row r="132" spans="1:14" ht="25.5" x14ac:dyDescent="0.2">
      <c r="A132" s="652">
        <v>116</v>
      </c>
      <c r="B132" s="25" t="s">
        <v>290</v>
      </c>
      <c r="C132" s="25"/>
      <c r="D132" s="442"/>
      <c r="E132" s="26"/>
      <c r="F132" s="26" t="s">
        <v>44</v>
      </c>
      <c r="G132" s="78">
        <v>9000</v>
      </c>
      <c r="H132" s="30"/>
      <c r="I132" s="30"/>
      <c r="J132" s="30"/>
      <c r="K132" s="564"/>
      <c r="L132" s="30"/>
      <c r="M132" s="37"/>
      <c r="N132" s="34"/>
    </row>
    <row r="133" spans="1:14" ht="45" customHeight="1" x14ac:dyDescent="0.2">
      <c r="A133" s="652">
        <v>117</v>
      </c>
      <c r="B133" s="25" t="s">
        <v>546</v>
      </c>
      <c r="C133" s="25"/>
      <c r="D133" s="442"/>
      <c r="E133" s="26"/>
      <c r="F133" s="26" t="s">
        <v>44</v>
      </c>
      <c r="G133" s="78">
        <v>5000</v>
      </c>
      <c r="H133" s="30"/>
      <c r="I133" s="30"/>
      <c r="J133" s="30"/>
      <c r="K133" s="564"/>
      <c r="L133" s="30"/>
      <c r="M133" s="37"/>
      <c r="N133" s="34"/>
    </row>
    <row r="134" spans="1:14" ht="24.95" customHeight="1" x14ac:dyDescent="0.2">
      <c r="A134" s="652">
        <v>118</v>
      </c>
      <c r="B134" s="25" t="s">
        <v>547</v>
      </c>
      <c r="C134" s="25"/>
      <c r="D134" s="442"/>
      <c r="E134" s="26"/>
      <c r="F134" s="26" t="s">
        <v>44</v>
      </c>
      <c r="G134" s="96">
        <v>1800000</v>
      </c>
      <c r="H134" s="93"/>
      <c r="I134" s="93"/>
      <c r="J134" s="93"/>
      <c r="K134" s="564"/>
      <c r="L134" s="93"/>
      <c r="M134" s="94"/>
      <c r="N134" s="668"/>
    </row>
    <row r="135" spans="1:14" ht="27" customHeight="1" x14ac:dyDescent="0.2">
      <c r="A135" s="652">
        <v>119</v>
      </c>
      <c r="B135" s="25" t="s">
        <v>291</v>
      </c>
      <c r="C135" s="25"/>
      <c r="D135" s="442"/>
      <c r="E135" s="28"/>
      <c r="F135" s="26" t="s">
        <v>44</v>
      </c>
      <c r="G135" s="78">
        <v>58500</v>
      </c>
      <c r="H135" s="30"/>
      <c r="I135" s="30"/>
      <c r="J135" s="30"/>
      <c r="K135" s="564"/>
      <c r="L135" s="30"/>
      <c r="M135" s="37"/>
      <c r="N135" s="34"/>
    </row>
    <row r="136" spans="1:14" ht="24.95" customHeight="1" x14ac:dyDescent="0.2">
      <c r="A136" s="652">
        <v>120</v>
      </c>
      <c r="B136" s="25" t="s">
        <v>292</v>
      </c>
      <c r="C136" s="25"/>
      <c r="D136" s="442"/>
      <c r="E136" s="28"/>
      <c r="F136" s="26" t="s">
        <v>44</v>
      </c>
      <c r="G136" s="78">
        <v>62000</v>
      </c>
      <c r="H136" s="30"/>
      <c r="I136" s="30"/>
      <c r="J136" s="30"/>
      <c r="K136" s="564"/>
      <c r="L136" s="30"/>
      <c r="M136" s="37"/>
      <c r="N136" s="34"/>
    </row>
    <row r="137" spans="1:14" ht="43.5" customHeight="1" x14ac:dyDescent="0.2">
      <c r="A137" s="652">
        <v>121</v>
      </c>
      <c r="B137" s="25" t="s">
        <v>293</v>
      </c>
      <c r="C137" s="25"/>
      <c r="D137" s="442"/>
      <c r="E137" s="28"/>
      <c r="F137" s="26" t="s">
        <v>44</v>
      </c>
      <c r="G137" s="78">
        <v>147000</v>
      </c>
      <c r="H137" s="457"/>
      <c r="I137" s="30"/>
      <c r="J137" s="30"/>
      <c r="K137" s="564"/>
      <c r="L137" s="30"/>
      <c r="M137" s="37"/>
      <c r="N137" s="34"/>
    </row>
    <row r="138" spans="1:14" ht="43.5" customHeight="1" x14ac:dyDescent="0.2">
      <c r="A138" s="652">
        <v>122</v>
      </c>
      <c r="B138" s="25" t="s">
        <v>294</v>
      </c>
      <c r="C138" s="25"/>
      <c r="D138" s="442"/>
      <c r="E138" s="28"/>
      <c r="F138" s="26" t="s">
        <v>44</v>
      </c>
      <c r="G138" s="95">
        <v>48000</v>
      </c>
      <c r="H138" s="30"/>
      <c r="I138" s="30"/>
      <c r="J138" s="30"/>
      <c r="K138" s="564"/>
      <c r="L138" s="30"/>
      <c r="M138" s="37"/>
      <c r="N138" s="34"/>
    </row>
    <row r="139" spans="1:14" ht="36" customHeight="1" x14ac:dyDescent="0.2">
      <c r="A139" s="652">
        <v>123</v>
      </c>
      <c r="B139" s="25" t="s">
        <v>295</v>
      </c>
      <c r="C139" s="25"/>
      <c r="D139" s="442"/>
      <c r="E139" s="28"/>
      <c r="F139" s="26" t="s">
        <v>44</v>
      </c>
      <c r="G139" s="78">
        <v>217000</v>
      </c>
      <c r="H139" s="30"/>
      <c r="I139" s="30"/>
      <c r="J139" s="30"/>
      <c r="K139" s="564"/>
      <c r="L139" s="30"/>
      <c r="M139" s="37"/>
      <c r="N139" s="34"/>
    </row>
    <row r="140" spans="1:14" ht="30.75" customHeight="1" x14ac:dyDescent="0.2">
      <c r="A140" s="652">
        <v>124</v>
      </c>
      <c r="B140" s="25" t="s">
        <v>296</v>
      </c>
      <c r="C140" s="25"/>
      <c r="D140" s="442"/>
      <c r="E140" s="28"/>
      <c r="F140" s="26" t="s">
        <v>44</v>
      </c>
      <c r="G140" s="78">
        <v>203500</v>
      </c>
      <c r="H140" s="30"/>
      <c r="I140" s="30"/>
      <c r="J140" s="30"/>
      <c r="K140" s="564"/>
      <c r="L140" s="30"/>
      <c r="M140" s="37"/>
      <c r="N140" s="34"/>
    </row>
    <row r="141" spans="1:14" ht="37.5" customHeight="1" x14ac:dyDescent="0.2">
      <c r="A141" s="652">
        <v>125</v>
      </c>
      <c r="B141" s="25" t="s">
        <v>297</v>
      </c>
      <c r="C141" s="25"/>
      <c r="D141" s="442"/>
      <c r="E141" s="28"/>
      <c r="F141" s="26" t="s">
        <v>44</v>
      </c>
      <c r="G141" s="78">
        <v>196000</v>
      </c>
      <c r="H141" s="30"/>
      <c r="I141" s="30"/>
      <c r="J141" s="30"/>
      <c r="K141" s="564"/>
      <c r="L141" s="30"/>
      <c r="M141" s="37"/>
      <c r="N141" s="34"/>
    </row>
    <row r="142" spans="1:14" ht="36.75" customHeight="1" x14ac:dyDescent="0.2">
      <c r="A142" s="652">
        <v>126</v>
      </c>
      <c r="B142" s="25" t="s">
        <v>298</v>
      </c>
      <c r="C142" s="25"/>
      <c r="D142" s="442"/>
      <c r="E142" s="28"/>
      <c r="F142" s="26" t="s">
        <v>44</v>
      </c>
      <c r="G142" s="78">
        <v>320100</v>
      </c>
      <c r="H142" s="30"/>
      <c r="I142" s="30"/>
      <c r="J142" s="30"/>
      <c r="K142" s="564"/>
      <c r="L142" s="30"/>
      <c r="M142" s="37"/>
      <c r="N142" s="34"/>
    </row>
    <row r="143" spans="1:14" ht="30.75" customHeight="1" x14ac:dyDescent="0.2">
      <c r="A143" s="652">
        <v>127</v>
      </c>
      <c r="B143" s="25" t="s">
        <v>299</v>
      </c>
      <c r="C143" s="25"/>
      <c r="D143" s="442"/>
      <c r="E143" s="28"/>
      <c r="F143" s="26" t="s">
        <v>44</v>
      </c>
      <c r="G143" s="78">
        <v>110000</v>
      </c>
      <c r="H143" s="30"/>
      <c r="I143" s="30"/>
      <c r="J143" s="30"/>
      <c r="K143" s="564"/>
      <c r="L143" s="30"/>
      <c r="M143" s="37"/>
      <c r="N143" s="34"/>
    </row>
    <row r="144" spans="1:14" ht="39" customHeight="1" x14ac:dyDescent="0.2">
      <c r="A144" s="652">
        <v>128</v>
      </c>
      <c r="B144" s="25" t="s">
        <v>300</v>
      </c>
      <c r="C144" s="25"/>
      <c r="D144" s="442"/>
      <c r="E144" s="28"/>
      <c r="F144" s="26" t="s">
        <v>44</v>
      </c>
      <c r="G144" s="78">
        <v>118500</v>
      </c>
      <c r="H144" s="30"/>
      <c r="I144" s="30"/>
      <c r="J144" s="30"/>
      <c r="K144" s="564"/>
      <c r="L144" s="30"/>
      <c r="M144" s="37"/>
      <c r="N144" s="34"/>
    </row>
    <row r="145" spans="1:14" ht="33" customHeight="1" x14ac:dyDescent="0.2">
      <c r="A145" s="652">
        <v>129</v>
      </c>
      <c r="B145" s="25" t="s">
        <v>301</v>
      </c>
      <c r="C145" s="25"/>
      <c r="D145" s="442"/>
      <c r="E145" s="28"/>
      <c r="F145" s="26" t="s">
        <v>44</v>
      </c>
      <c r="G145" s="78">
        <v>149100</v>
      </c>
      <c r="H145" s="30"/>
      <c r="I145" s="30"/>
      <c r="J145" s="30"/>
      <c r="K145" s="564"/>
      <c r="L145" s="30"/>
      <c r="M145" s="37"/>
      <c r="N145" s="34"/>
    </row>
    <row r="146" spans="1:14" ht="46.5" customHeight="1" x14ac:dyDescent="0.2">
      <c r="A146" s="652">
        <v>130</v>
      </c>
      <c r="B146" s="25" t="s">
        <v>302</v>
      </c>
      <c r="C146" s="25"/>
      <c r="D146" s="442"/>
      <c r="E146" s="28"/>
      <c r="F146" s="26" t="s">
        <v>44</v>
      </c>
      <c r="G146" s="78">
        <v>866500</v>
      </c>
      <c r="H146" s="30"/>
      <c r="I146" s="30"/>
      <c r="J146" s="30"/>
      <c r="K146" s="564"/>
      <c r="L146" s="30"/>
      <c r="M146" s="37"/>
      <c r="N146" s="34"/>
    </row>
    <row r="147" spans="1:14" ht="31.5" customHeight="1" x14ac:dyDescent="0.2">
      <c r="A147" s="652">
        <v>131</v>
      </c>
      <c r="B147" s="25" t="s">
        <v>303</v>
      </c>
      <c r="C147" s="25"/>
      <c r="D147" s="442"/>
      <c r="E147" s="28"/>
      <c r="F147" s="26" t="s">
        <v>44</v>
      </c>
      <c r="G147" s="78">
        <v>108300</v>
      </c>
      <c r="H147" s="30"/>
      <c r="I147" s="30"/>
      <c r="J147" s="30"/>
      <c r="K147" s="564"/>
      <c r="L147" s="30"/>
      <c r="M147" s="37"/>
      <c r="N147" s="34"/>
    </row>
    <row r="148" spans="1:14" ht="32.25" customHeight="1" x14ac:dyDescent="0.2">
      <c r="A148" s="652">
        <v>132</v>
      </c>
      <c r="B148" s="25" t="s">
        <v>304</v>
      </c>
      <c r="C148" s="25"/>
      <c r="D148" s="442"/>
      <c r="E148" s="28"/>
      <c r="F148" s="26" t="s">
        <v>44</v>
      </c>
      <c r="G148" s="78">
        <v>294780</v>
      </c>
      <c r="H148" s="30"/>
      <c r="I148" s="30"/>
      <c r="J148" s="30"/>
      <c r="K148" s="564"/>
      <c r="L148" s="30"/>
      <c r="M148" s="37"/>
      <c r="N148" s="34"/>
    </row>
    <row r="149" spans="1:14" ht="29.25" customHeight="1" x14ac:dyDescent="0.2">
      <c r="A149" s="652">
        <v>133</v>
      </c>
      <c r="B149" s="25" t="s">
        <v>305</v>
      </c>
      <c r="C149" s="25"/>
      <c r="D149" s="442"/>
      <c r="E149" s="28"/>
      <c r="F149" s="26" t="s">
        <v>44</v>
      </c>
      <c r="G149" s="78">
        <v>60300</v>
      </c>
      <c r="H149" s="30"/>
      <c r="I149" s="30"/>
      <c r="J149" s="30"/>
      <c r="K149" s="564"/>
      <c r="L149" s="30"/>
      <c r="M149" s="37"/>
      <c r="N149" s="34"/>
    </row>
    <row r="150" spans="1:14" ht="24.75" customHeight="1" x14ac:dyDescent="0.2">
      <c r="A150" s="652">
        <v>134</v>
      </c>
      <c r="B150" s="25" t="s">
        <v>548</v>
      </c>
      <c r="C150" s="38"/>
      <c r="D150" s="183"/>
      <c r="E150" s="445"/>
      <c r="F150" s="26" t="s">
        <v>44</v>
      </c>
      <c r="G150" s="95">
        <v>15000</v>
      </c>
      <c r="H150" s="30"/>
      <c r="I150" s="30"/>
      <c r="J150" s="30"/>
      <c r="K150" s="564"/>
      <c r="L150" s="30"/>
      <c r="M150" s="37"/>
      <c r="N150" s="34"/>
    </row>
    <row r="151" spans="1:14" ht="31.5" customHeight="1" x14ac:dyDescent="0.2">
      <c r="A151" s="652">
        <v>135</v>
      </c>
      <c r="B151" s="25" t="s">
        <v>306</v>
      </c>
      <c r="C151" s="25"/>
      <c r="D151" s="442"/>
      <c r="E151" s="28"/>
      <c r="F151" s="26" t="s">
        <v>44</v>
      </c>
      <c r="G151" s="78">
        <v>71400</v>
      </c>
      <c r="H151" s="30"/>
      <c r="I151" s="30"/>
      <c r="J151" s="30"/>
      <c r="K151" s="564"/>
      <c r="L151" s="30"/>
      <c r="M151" s="37"/>
      <c r="N151" s="34"/>
    </row>
    <row r="152" spans="1:14" ht="25.5" x14ac:dyDescent="0.2">
      <c r="A152" s="652">
        <v>136</v>
      </c>
      <c r="B152" s="25" t="s">
        <v>475</v>
      </c>
      <c r="C152" s="25"/>
      <c r="D152" s="183"/>
      <c r="E152" s="445"/>
      <c r="F152" s="26" t="s">
        <v>44</v>
      </c>
      <c r="G152" s="78">
        <v>206400</v>
      </c>
      <c r="H152" s="30"/>
      <c r="I152" s="30"/>
      <c r="J152" s="30"/>
      <c r="K152" s="564"/>
      <c r="L152" s="30"/>
      <c r="M152" s="37"/>
      <c r="N152" s="34"/>
    </row>
    <row r="153" spans="1:14" ht="41.25" customHeight="1" x14ac:dyDescent="0.2">
      <c r="A153" s="652">
        <v>137</v>
      </c>
      <c r="B153" s="25" t="s">
        <v>476</v>
      </c>
      <c r="C153" s="25"/>
      <c r="D153" s="442"/>
      <c r="E153" s="28"/>
      <c r="F153" s="26" t="s">
        <v>44</v>
      </c>
      <c r="G153" s="96">
        <v>183750</v>
      </c>
      <c r="H153" s="30"/>
      <c r="I153" s="30"/>
      <c r="J153" s="30"/>
      <c r="K153" s="564"/>
      <c r="L153" s="30"/>
      <c r="M153" s="37"/>
      <c r="N153" s="34"/>
    </row>
    <row r="154" spans="1:14" ht="45" customHeight="1" x14ac:dyDescent="0.2">
      <c r="A154" s="652">
        <v>138</v>
      </c>
      <c r="B154" s="25" t="s">
        <v>307</v>
      </c>
      <c r="C154" s="25"/>
      <c r="D154" s="442"/>
      <c r="E154" s="28"/>
      <c r="F154" s="26" t="s">
        <v>44</v>
      </c>
      <c r="G154" s="96">
        <v>143400</v>
      </c>
      <c r="H154" s="30"/>
      <c r="I154" s="30"/>
      <c r="J154" s="30"/>
      <c r="K154" s="564"/>
      <c r="L154" s="30"/>
      <c r="M154" s="37"/>
      <c r="N154" s="34"/>
    </row>
    <row r="155" spans="1:14" ht="39.75" customHeight="1" x14ac:dyDescent="0.2">
      <c r="A155" s="652">
        <v>139</v>
      </c>
      <c r="B155" s="25" t="s">
        <v>308</v>
      </c>
      <c r="C155" s="25"/>
      <c r="D155" s="442"/>
      <c r="E155" s="28"/>
      <c r="F155" s="26" t="s">
        <v>44</v>
      </c>
      <c r="G155" s="96">
        <v>76950</v>
      </c>
      <c r="H155" s="30"/>
      <c r="I155" s="30"/>
      <c r="J155" s="30"/>
      <c r="K155" s="564"/>
      <c r="L155" s="30"/>
      <c r="M155" s="37"/>
      <c r="N155" s="34"/>
    </row>
    <row r="156" spans="1:14" ht="31.5" customHeight="1" x14ac:dyDescent="0.2">
      <c r="A156" s="652">
        <v>140</v>
      </c>
      <c r="B156" s="25" t="s">
        <v>549</v>
      </c>
      <c r="C156" s="25"/>
      <c r="D156" s="183"/>
      <c r="E156" s="28"/>
      <c r="F156" s="26" t="s">
        <v>44</v>
      </c>
      <c r="G156" s="96">
        <v>3600</v>
      </c>
      <c r="H156" s="30"/>
      <c r="I156" s="30"/>
      <c r="J156" s="30"/>
      <c r="K156" s="564"/>
      <c r="L156" s="30"/>
      <c r="M156" s="37"/>
      <c r="N156" s="34"/>
    </row>
    <row r="157" spans="1:14" ht="36" customHeight="1" x14ac:dyDescent="0.2">
      <c r="A157" s="652">
        <v>141</v>
      </c>
      <c r="B157" s="25" t="s">
        <v>550</v>
      </c>
      <c r="C157" s="25"/>
      <c r="D157" s="442"/>
      <c r="E157" s="28"/>
      <c r="F157" s="26" t="s">
        <v>44</v>
      </c>
      <c r="G157" s="96">
        <v>6000</v>
      </c>
      <c r="H157" s="30"/>
      <c r="I157" s="30"/>
      <c r="J157" s="30"/>
      <c r="K157" s="564"/>
      <c r="L157" s="30"/>
      <c r="M157" s="37"/>
      <c r="N157" s="34"/>
    </row>
    <row r="158" spans="1:14" ht="36" customHeight="1" x14ac:dyDescent="0.2">
      <c r="A158" s="652">
        <v>142</v>
      </c>
      <c r="B158" s="25" t="s">
        <v>551</v>
      </c>
      <c r="C158" s="25"/>
      <c r="D158" s="442"/>
      <c r="E158" s="28"/>
      <c r="F158" s="26" t="s">
        <v>44</v>
      </c>
      <c r="G158" s="96">
        <v>1500</v>
      </c>
      <c r="H158" s="30"/>
      <c r="I158" s="30"/>
      <c r="J158" s="30"/>
      <c r="K158" s="564"/>
      <c r="L158" s="30"/>
      <c r="M158" s="37"/>
      <c r="N158" s="34"/>
    </row>
    <row r="159" spans="1:14" ht="36" customHeight="1" x14ac:dyDescent="0.2">
      <c r="A159" s="652">
        <v>143</v>
      </c>
      <c r="B159" s="25" t="s">
        <v>309</v>
      </c>
      <c r="C159" s="25"/>
      <c r="D159" s="442"/>
      <c r="E159" s="28"/>
      <c r="F159" s="26" t="s">
        <v>44</v>
      </c>
      <c r="G159" s="96">
        <v>9150</v>
      </c>
      <c r="H159" s="30"/>
      <c r="I159" s="30"/>
      <c r="J159" s="30"/>
      <c r="K159" s="564"/>
      <c r="L159" s="30"/>
      <c r="M159" s="37"/>
      <c r="N159" s="34"/>
    </row>
    <row r="160" spans="1:14" ht="36" customHeight="1" x14ac:dyDescent="0.2">
      <c r="A160" s="652">
        <v>144</v>
      </c>
      <c r="B160" s="25" t="s">
        <v>310</v>
      </c>
      <c r="C160" s="25"/>
      <c r="D160" s="442"/>
      <c r="E160" s="28"/>
      <c r="F160" s="26" t="s">
        <v>44</v>
      </c>
      <c r="G160" s="96">
        <v>7000</v>
      </c>
      <c r="H160" s="30"/>
      <c r="I160" s="30"/>
      <c r="J160" s="30"/>
      <c r="K160" s="564"/>
      <c r="L160" s="30"/>
      <c r="M160" s="37"/>
      <c r="N160" s="34"/>
    </row>
    <row r="161" spans="1:15" ht="36" customHeight="1" x14ac:dyDescent="0.2">
      <c r="A161" s="652">
        <v>145</v>
      </c>
      <c r="B161" s="25" t="s">
        <v>311</v>
      </c>
      <c r="C161" s="25"/>
      <c r="D161" s="442"/>
      <c r="E161" s="28"/>
      <c r="F161" s="26" t="s">
        <v>44</v>
      </c>
      <c r="G161" s="96">
        <v>6000</v>
      </c>
      <c r="H161" s="30"/>
      <c r="I161" s="30"/>
      <c r="J161" s="30"/>
      <c r="K161" s="564"/>
      <c r="L161" s="30"/>
      <c r="M161" s="37"/>
      <c r="N161" s="34"/>
    </row>
    <row r="162" spans="1:15" ht="28.5" customHeight="1" x14ac:dyDescent="0.2">
      <c r="A162" s="652">
        <v>146</v>
      </c>
      <c r="B162" s="25" t="s">
        <v>312</v>
      </c>
      <c r="C162" s="25"/>
      <c r="D162" s="28"/>
      <c r="E162" s="28"/>
      <c r="F162" s="26" t="s">
        <v>44</v>
      </c>
      <c r="G162" s="91">
        <v>19000</v>
      </c>
      <c r="H162" s="30"/>
      <c r="I162" s="30"/>
      <c r="J162" s="30"/>
      <c r="K162" s="564"/>
      <c r="L162" s="30"/>
      <c r="M162" s="37"/>
      <c r="N162" s="34"/>
    </row>
    <row r="163" spans="1:15" ht="32.25" customHeight="1" x14ac:dyDescent="0.2">
      <c r="A163" s="652">
        <v>147</v>
      </c>
      <c r="B163" s="25" t="s">
        <v>313</v>
      </c>
      <c r="C163" s="25"/>
      <c r="D163" s="28"/>
      <c r="E163" s="28"/>
      <c r="F163" s="37" t="s">
        <v>44</v>
      </c>
      <c r="G163" s="91">
        <v>17730</v>
      </c>
      <c r="H163" s="30"/>
      <c r="I163" s="30"/>
      <c r="J163" s="30"/>
      <c r="K163" s="564"/>
      <c r="L163" s="30"/>
      <c r="M163" s="37"/>
      <c r="N163" s="34"/>
    </row>
    <row r="164" spans="1:15" ht="29.25" customHeight="1" thickBot="1" x14ac:dyDescent="0.25">
      <c r="A164" s="537">
        <v>148</v>
      </c>
      <c r="B164" s="98" t="s">
        <v>314</v>
      </c>
      <c r="C164" s="25"/>
      <c r="D164" s="411"/>
      <c r="E164" s="411"/>
      <c r="F164" s="40" t="s">
        <v>44</v>
      </c>
      <c r="G164" s="106">
        <v>13500</v>
      </c>
      <c r="H164" s="43"/>
      <c r="I164" s="43"/>
      <c r="J164" s="43"/>
      <c r="K164" s="565"/>
      <c r="L164" s="43"/>
      <c r="M164" s="40"/>
      <c r="N164" s="100"/>
    </row>
    <row r="165" spans="1:15" ht="21.75" customHeight="1" thickBot="1" x14ac:dyDescent="0.25">
      <c r="A165" s="635" t="s">
        <v>315</v>
      </c>
      <c r="B165" s="639" t="s">
        <v>316</v>
      </c>
      <c r="C165" s="639"/>
      <c r="D165" s="640"/>
      <c r="E165" s="641"/>
      <c r="F165" s="639"/>
      <c r="G165" s="639"/>
      <c r="H165" s="642"/>
      <c r="I165" s="643"/>
      <c r="J165" s="643"/>
      <c r="K165" s="628"/>
      <c r="L165" s="644"/>
      <c r="M165" s="644"/>
      <c r="N165" s="628"/>
    </row>
    <row r="166" spans="1:15" ht="18" customHeight="1" x14ac:dyDescent="0.2">
      <c r="A166" s="636">
        <v>149</v>
      </c>
      <c r="B166" s="347" t="s">
        <v>317</v>
      </c>
      <c r="C166" s="347"/>
      <c r="D166" s="441"/>
      <c r="E166" s="351"/>
      <c r="F166" s="351" t="s">
        <v>44</v>
      </c>
      <c r="G166" s="417">
        <v>2500</v>
      </c>
      <c r="H166" s="456"/>
      <c r="I166" s="353"/>
      <c r="J166" s="353"/>
      <c r="K166" s="563"/>
      <c r="L166" s="353"/>
      <c r="M166" s="349"/>
      <c r="N166" s="356"/>
    </row>
    <row r="167" spans="1:15" ht="38.25" x14ac:dyDescent="0.2">
      <c r="A167" s="637">
        <v>150</v>
      </c>
      <c r="B167" s="25" t="s">
        <v>10</v>
      </c>
      <c r="C167" s="25"/>
      <c r="D167" s="442"/>
      <c r="E167" s="26"/>
      <c r="F167" s="26" t="s">
        <v>44</v>
      </c>
      <c r="G167" s="96">
        <v>29500</v>
      </c>
      <c r="H167" s="30"/>
      <c r="I167" s="30"/>
      <c r="J167" s="30"/>
      <c r="K167" s="564"/>
      <c r="L167" s="30"/>
      <c r="M167" s="37"/>
      <c r="N167" s="34"/>
    </row>
    <row r="168" spans="1:15" ht="27.75" customHeight="1" x14ac:dyDescent="0.2">
      <c r="A168" s="637">
        <v>151</v>
      </c>
      <c r="B168" s="25" t="s">
        <v>318</v>
      </c>
      <c r="C168" s="25"/>
      <c r="D168" s="442"/>
      <c r="E168" s="26"/>
      <c r="F168" s="37" t="s">
        <v>44</v>
      </c>
      <c r="G168" s="97">
        <v>950</v>
      </c>
      <c r="H168" s="30"/>
      <c r="I168" s="30"/>
      <c r="J168" s="30"/>
      <c r="K168" s="564"/>
      <c r="L168" s="30"/>
      <c r="M168" s="37"/>
      <c r="N168" s="34"/>
    </row>
    <row r="169" spans="1:15" ht="21.75" customHeight="1" x14ac:dyDescent="0.2">
      <c r="A169" s="637">
        <v>152</v>
      </c>
      <c r="B169" s="25" t="s">
        <v>319</v>
      </c>
      <c r="C169" s="38"/>
      <c r="D169" s="183"/>
      <c r="E169" s="92"/>
      <c r="F169" s="37" t="s">
        <v>44</v>
      </c>
      <c r="G169" s="89">
        <v>900</v>
      </c>
      <c r="H169" s="30"/>
      <c r="I169" s="30"/>
      <c r="J169" s="30"/>
      <c r="K169" s="564"/>
      <c r="L169" s="30"/>
      <c r="M169" s="37"/>
      <c r="N169" s="34"/>
    </row>
    <row r="170" spans="1:15" ht="21.75" customHeight="1" x14ac:dyDescent="0.2">
      <c r="A170" s="637"/>
      <c r="B170" s="25" t="s">
        <v>552</v>
      </c>
      <c r="C170" s="38"/>
      <c r="D170" s="183"/>
      <c r="E170" s="92"/>
      <c r="F170" s="37" t="s">
        <v>44</v>
      </c>
      <c r="G170" s="89">
        <v>150</v>
      </c>
      <c r="H170" s="30"/>
      <c r="I170" s="30"/>
      <c r="J170" s="30"/>
      <c r="K170" s="564"/>
      <c r="L170" s="30"/>
      <c r="M170" s="37"/>
      <c r="N170" s="34"/>
    </row>
    <row r="171" spans="1:15" ht="27" customHeight="1" x14ac:dyDescent="0.2">
      <c r="A171" s="637">
        <v>146</v>
      </c>
      <c r="B171" s="25" t="s">
        <v>320</v>
      </c>
      <c r="C171" s="25"/>
      <c r="D171" s="442"/>
      <c r="E171" s="26"/>
      <c r="F171" s="94" t="s">
        <v>44</v>
      </c>
      <c r="G171" s="89">
        <v>100</v>
      </c>
      <c r="H171" s="30"/>
      <c r="I171" s="30"/>
      <c r="J171" s="30"/>
      <c r="K171" s="564"/>
      <c r="L171" s="30"/>
      <c r="M171" s="37"/>
      <c r="N171" s="34"/>
    </row>
    <row r="172" spans="1:15" ht="30.75" customHeight="1" x14ac:dyDescent="0.2">
      <c r="A172" s="637">
        <v>147</v>
      </c>
      <c r="B172" s="25" t="s">
        <v>321</v>
      </c>
      <c r="C172" s="25"/>
      <c r="D172" s="442"/>
      <c r="E172" s="26"/>
      <c r="F172" s="94" t="s">
        <v>44</v>
      </c>
      <c r="G172" s="89">
        <v>150</v>
      </c>
      <c r="H172" s="457"/>
      <c r="I172" s="30"/>
      <c r="J172" s="30"/>
      <c r="K172" s="564"/>
      <c r="L172" s="30"/>
      <c r="M172" s="37"/>
      <c r="N172" s="34"/>
    </row>
    <row r="173" spans="1:15" ht="19.5" customHeight="1" thickBot="1" x14ac:dyDescent="0.25">
      <c r="A173" s="638">
        <v>148</v>
      </c>
      <c r="B173" s="98" t="s">
        <v>322</v>
      </c>
      <c r="C173" s="98"/>
      <c r="D173" s="443"/>
      <c r="E173" s="99"/>
      <c r="F173" s="40" t="s">
        <v>115</v>
      </c>
      <c r="G173" s="83">
        <v>500</v>
      </c>
      <c r="H173" s="43"/>
      <c r="I173" s="43"/>
      <c r="J173" s="43"/>
      <c r="K173" s="565"/>
      <c r="L173" s="43"/>
      <c r="M173" s="40"/>
      <c r="N173" s="100"/>
    </row>
    <row r="176" spans="1:15" s="140" customFormat="1" ht="15" x14ac:dyDescent="0.25">
      <c r="A176" s="1" t="s">
        <v>181</v>
      </c>
      <c r="C176" s="141"/>
      <c r="G176" s="418"/>
      <c r="H176" s="419"/>
      <c r="I176" s="420"/>
      <c r="K176" s="421"/>
      <c r="L176" s="142"/>
      <c r="O176" s="142"/>
    </row>
    <row r="177" spans="1:15" s="140" customFormat="1" ht="15" x14ac:dyDescent="0.25">
      <c r="A177" s="1"/>
      <c r="C177" s="141"/>
      <c r="G177" s="418"/>
      <c r="H177" s="419"/>
      <c r="I177" s="420"/>
      <c r="K177" s="421"/>
      <c r="L177" s="142"/>
      <c r="O177" s="142"/>
    </row>
    <row r="178" spans="1:15" s="140" customFormat="1" ht="15.75" thickBot="1" x14ac:dyDescent="0.3">
      <c r="C178" s="141"/>
      <c r="G178" s="418"/>
      <c r="H178" s="419"/>
      <c r="I178" s="420"/>
      <c r="K178" s="421"/>
      <c r="L178" s="142"/>
      <c r="O178" s="142"/>
    </row>
    <row r="179" spans="1:15" s="140" customFormat="1" ht="17.100000000000001" customHeight="1" thickBot="1" x14ac:dyDescent="0.3">
      <c r="A179" s="1" t="s">
        <v>407</v>
      </c>
      <c r="B179" s="422"/>
      <c r="C179" s="141"/>
      <c r="D179" s="450"/>
      <c r="E179" s="423"/>
      <c r="F179" s="423"/>
      <c r="G179" s="423"/>
      <c r="J179" s="424"/>
      <c r="L179" s="425"/>
    </row>
    <row r="180" spans="1:15" s="140" customFormat="1" ht="17.100000000000001" customHeight="1" x14ac:dyDescent="0.25">
      <c r="A180" s="1"/>
      <c r="B180" s="422"/>
      <c r="C180" s="141"/>
      <c r="D180" s="426"/>
      <c r="J180" s="424"/>
      <c r="L180" s="425"/>
    </row>
    <row r="181" spans="1:15" s="140" customFormat="1" ht="17.100000000000001" customHeight="1" x14ac:dyDescent="0.25">
      <c r="A181" s="1"/>
      <c r="B181" s="422"/>
      <c r="C181" s="141"/>
      <c r="D181" s="424"/>
      <c r="J181" s="424"/>
      <c r="L181" s="425"/>
    </row>
    <row r="182" spans="1:15" s="140" customFormat="1" ht="17.100000000000001" customHeight="1" x14ac:dyDescent="0.25">
      <c r="A182" s="140" t="s">
        <v>464</v>
      </c>
      <c r="B182" s="422"/>
      <c r="C182" s="141"/>
      <c r="D182" s="427"/>
      <c r="E182" s="140" t="s">
        <v>184</v>
      </c>
      <c r="J182" s="424"/>
      <c r="L182" s="425"/>
    </row>
  </sheetData>
  <phoneticPr fontId="14" type="noConversion"/>
  <pageMargins left="0.75" right="0.75" top="0.74803149606299213" bottom="0.74803149606299213" header="0.31496062992125984" footer="0.31496062992125984"/>
  <pageSetup scale="4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159"/>
  <sheetViews>
    <sheetView zoomScale="80" zoomScaleNormal="80" workbookViewId="0">
      <selection activeCell="D3" sqref="D2:D3"/>
    </sheetView>
  </sheetViews>
  <sheetFormatPr defaultColWidth="9.140625" defaultRowHeight="12.75" x14ac:dyDescent="0.2"/>
  <cols>
    <col min="1" max="1" width="4.5703125" style="6" customWidth="1"/>
    <col min="2" max="2" width="64" style="6" customWidth="1"/>
    <col min="3" max="3" width="17" style="6" customWidth="1"/>
    <col min="4" max="4" width="22.28515625" style="6" customWidth="1"/>
    <col min="5" max="5" width="36.28515625" style="129" customWidth="1"/>
    <col min="6" max="6" width="17" style="6" customWidth="1"/>
    <col min="7" max="7" width="19.28515625" style="6" customWidth="1"/>
    <col min="8" max="8" width="13.5703125" style="6" customWidth="1"/>
    <col min="9" max="9" width="13.7109375" style="6" customWidth="1"/>
    <col min="10" max="10" width="17" style="6" customWidth="1"/>
    <col min="11" max="11" width="15.28515625" style="6" customWidth="1"/>
    <col min="12" max="14" width="18.7109375" style="6" customWidth="1"/>
    <col min="15" max="16" width="13.85546875" style="6" customWidth="1"/>
    <col min="17" max="17" width="15.85546875" style="6" customWidth="1"/>
    <col min="18" max="16384" width="9.140625" style="6"/>
  </cols>
  <sheetData>
    <row r="1" spans="1:17" s="5" customFormat="1" x14ac:dyDescent="0.2">
      <c r="A1" s="1" t="s">
        <v>524</v>
      </c>
      <c r="C1" s="86"/>
      <c r="D1" s="86"/>
      <c r="F1" s="6"/>
      <c r="M1" s="101"/>
      <c r="O1" s="101"/>
      <c r="P1" s="101"/>
    </row>
    <row r="2" spans="1:17" s="5" customFormat="1" x14ac:dyDescent="0.2">
      <c r="A2" s="1"/>
      <c r="C2" s="86"/>
      <c r="D2" s="86"/>
      <c r="F2" s="6"/>
      <c r="M2" s="101"/>
      <c r="O2" s="101"/>
      <c r="P2" s="101"/>
    </row>
    <row r="3" spans="1:17" s="5" customFormat="1" x14ac:dyDescent="0.2">
      <c r="A3" s="1" t="s">
        <v>525</v>
      </c>
      <c r="C3" s="86"/>
      <c r="D3" s="86"/>
      <c r="F3" s="6"/>
      <c r="M3" s="101"/>
      <c r="O3" s="101"/>
      <c r="P3" s="101"/>
    </row>
    <row r="4" spans="1:17" s="105" customFormat="1" x14ac:dyDescent="0.2">
      <c r="A4" s="107"/>
      <c r="E4" s="108"/>
    </row>
    <row r="5" spans="1:17" s="105" customFormat="1" x14ac:dyDescent="0.2">
      <c r="A5" s="107" t="s">
        <v>347</v>
      </c>
      <c r="E5" s="108"/>
    </row>
    <row r="6" spans="1:17" s="105" customFormat="1" x14ac:dyDescent="0.2">
      <c r="A6" s="107"/>
      <c r="E6" s="108"/>
    </row>
    <row r="7" spans="1:17" s="140" customFormat="1" ht="15" x14ac:dyDescent="0.25">
      <c r="A7" s="1" t="s">
        <v>155</v>
      </c>
      <c r="C7" s="141"/>
      <c r="D7" s="141"/>
      <c r="M7" s="142"/>
      <c r="P7" s="142"/>
    </row>
    <row r="8" spans="1:17" s="105" customFormat="1" x14ac:dyDescent="0.2">
      <c r="E8" s="108"/>
    </row>
    <row r="9" spans="1:17" s="105" customFormat="1" ht="13.5" thickBot="1" x14ac:dyDescent="0.25">
      <c r="E9" s="108"/>
    </row>
    <row r="10" spans="1:17" s="75" customFormat="1" ht="64.5" x14ac:dyDescent="0.25">
      <c r="A10" s="625" t="s">
        <v>204</v>
      </c>
      <c r="B10" s="532" t="s">
        <v>185</v>
      </c>
      <c r="C10" s="526" t="s">
        <v>131</v>
      </c>
      <c r="D10" s="744" t="s">
        <v>481</v>
      </c>
      <c r="E10" s="669" t="s">
        <v>133</v>
      </c>
      <c r="F10" s="526" t="s">
        <v>186</v>
      </c>
      <c r="G10" s="532" t="s">
        <v>187</v>
      </c>
      <c r="H10" s="532" t="s">
        <v>188</v>
      </c>
      <c r="I10" s="532" t="s">
        <v>566</v>
      </c>
      <c r="J10" s="532" t="s">
        <v>397</v>
      </c>
      <c r="K10" s="532" t="s">
        <v>190</v>
      </c>
      <c r="L10" s="532" t="s">
        <v>191</v>
      </c>
      <c r="M10" s="532" t="s">
        <v>142</v>
      </c>
      <c r="N10" s="532" t="s">
        <v>348</v>
      </c>
      <c r="O10" s="532" t="s">
        <v>192</v>
      </c>
      <c r="P10" s="532" t="s">
        <v>208</v>
      </c>
      <c r="Q10" s="745" t="s">
        <v>194</v>
      </c>
    </row>
    <row r="11" spans="1:17" s="75" customFormat="1" ht="13.5" thickBot="1" x14ac:dyDescent="0.25">
      <c r="A11" s="746">
        <v>1</v>
      </c>
      <c r="B11" s="14">
        <v>2</v>
      </c>
      <c r="C11" s="14">
        <v>3</v>
      </c>
      <c r="D11" s="14"/>
      <c r="E11" s="747">
        <v>4</v>
      </c>
      <c r="F11" s="14">
        <v>5</v>
      </c>
      <c r="G11" s="14">
        <v>6</v>
      </c>
      <c r="H11" s="14">
        <v>7</v>
      </c>
      <c r="I11" s="14">
        <v>8</v>
      </c>
      <c r="J11" s="14">
        <v>9</v>
      </c>
      <c r="K11" s="17" t="s">
        <v>209</v>
      </c>
      <c r="L11" s="748" t="s">
        <v>210</v>
      </c>
      <c r="M11" s="17">
        <v>12</v>
      </c>
      <c r="N11" s="17">
        <v>13</v>
      </c>
      <c r="O11" s="14">
        <v>14</v>
      </c>
      <c r="P11" s="14">
        <v>15</v>
      </c>
      <c r="Q11" s="749">
        <v>16</v>
      </c>
    </row>
    <row r="12" spans="1:17" s="107" customFormat="1" ht="21.75" customHeight="1" thickBot="1" x14ac:dyDescent="0.25">
      <c r="A12" s="670" t="s">
        <v>116</v>
      </c>
      <c r="B12" s="573"/>
      <c r="C12" s="573"/>
      <c r="D12" s="573"/>
      <c r="E12" s="673"/>
      <c r="F12" s="573"/>
      <c r="G12" s="573"/>
      <c r="H12" s="573"/>
      <c r="I12" s="573"/>
      <c r="J12" s="573"/>
      <c r="K12" s="573"/>
      <c r="L12" s="573"/>
      <c r="M12" s="573"/>
      <c r="N12" s="573"/>
      <c r="O12" s="573"/>
      <c r="P12" s="573"/>
      <c r="Q12" s="767"/>
    </row>
    <row r="13" spans="1:17" ht="87.75" customHeight="1" x14ac:dyDescent="0.25">
      <c r="A13" s="671">
        <v>1</v>
      </c>
      <c r="B13" s="21" t="s">
        <v>13</v>
      </c>
      <c r="C13" s="109"/>
      <c r="D13" s="207" t="s">
        <v>38</v>
      </c>
      <c r="E13" s="110"/>
      <c r="F13" s="111"/>
      <c r="G13" s="754" t="s">
        <v>113</v>
      </c>
      <c r="H13" s="758">
        <v>12439800</v>
      </c>
      <c r="I13" s="190"/>
      <c r="J13" s="434"/>
      <c r="K13" s="435"/>
      <c r="L13" s="674"/>
      <c r="M13" s="431"/>
      <c r="N13" s="431"/>
      <c r="O13" s="190"/>
      <c r="P13" s="190"/>
      <c r="Q13" s="768"/>
    </row>
    <row r="14" spans="1:17" ht="90.75" customHeight="1" x14ac:dyDescent="0.25">
      <c r="A14" s="671">
        <v>2</v>
      </c>
      <c r="B14" s="21" t="s">
        <v>14</v>
      </c>
      <c r="C14" s="109"/>
      <c r="D14" s="207" t="s">
        <v>38</v>
      </c>
      <c r="E14" s="110"/>
      <c r="F14" s="111"/>
      <c r="G14" s="754" t="s">
        <v>113</v>
      </c>
      <c r="H14" s="758">
        <v>14685000</v>
      </c>
      <c r="I14" s="190"/>
      <c r="J14" s="434"/>
      <c r="K14" s="435"/>
      <c r="L14" s="674"/>
      <c r="M14" s="431"/>
      <c r="N14" s="431"/>
      <c r="O14" s="190"/>
      <c r="P14" s="190"/>
      <c r="Q14" s="768"/>
    </row>
    <row r="15" spans="1:17" ht="90.75" customHeight="1" x14ac:dyDescent="0.25">
      <c r="A15" s="671">
        <v>3</v>
      </c>
      <c r="B15" s="21" t="s">
        <v>518</v>
      </c>
      <c r="C15" s="109"/>
      <c r="D15" s="207" t="s">
        <v>39</v>
      </c>
      <c r="E15" s="110"/>
      <c r="F15" s="111"/>
      <c r="G15" s="755" t="s">
        <v>104</v>
      </c>
      <c r="H15" s="758">
        <v>4995480</v>
      </c>
      <c r="I15" s="190"/>
      <c r="J15" s="434"/>
      <c r="K15" s="435"/>
      <c r="L15" s="674"/>
      <c r="M15" s="431"/>
      <c r="N15" s="431"/>
      <c r="O15" s="190"/>
      <c r="P15" s="190"/>
      <c r="Q15" s="768"/>
    </row>
    <row r="16" spans="1:17" ht="88.5" customHeight="1" x14ac:dyDescent="0.25">
      <c r="A16" s="671">
        <v>4</v>
      </c>
      <c r="B16" s="25" t="s">
        <v>519</v>
      </c>
      <c r="C16" s="114"/>
      <c r="D16" s="207" t="s">
        <v>38</v>
      </c>
      <c r="E16" s="115"/>
      <c r="F16" s="116"/>
      <c r="G16" s="756" t="s">
        <v>104</v>
      </c>
      <c r="H16" s="123">
        <v>1193640</v>
      </c>
      <c r="I16" s="181"/>
      <c r="J16" s="434"/>
      <c r="K16" s="435"/>
      <c r="L16" s="675"/>
      <c r="M16" s="432"/>
      <c r="N16" s="432"/>
      <c r="O16" s="181"/>
      <c r="P16" s="181"/>
      <c r="Q16" s="769"/>
    </row>
    <row r="17" spans="1:17" ht="104.25" customHeight="1" thickBot="1" x14ac:dyDescent="0.3">
      <c r="A17" s="671">
        <v>5</v>
      </c>
      <c r="B17" s="25" t="s">
        <v>553</v>
      </c>
      <c r="C17" s="114"/>
      <c r="D17" s="207" t="s">
        <v>38</v>
      </c>
      <c r="E17" s="115"/>
      <c r="F17" s="116"/>
      <c r="G17" s="756" t="s">
        <v>349</v>
      </c>
      <c r="H17" s="123">
        <v>3011070</v>
      </c>
      <c r="I17" s="181"/>
      <c r="J17" s="434"/>
      <c r="K17" s="435"/>
      <c r="L17" s="675"/>
      <c r="M17" s="432"/>
      <c r="N17" s="432"/>
      <c r="O17" s="181"/>
      <c r="P17" s="181"/>
      <c r="Q17" s="769"/>
    </row>
    <row r="18" spans="1:17" s="105" customFormat="1" ht="19.5" customHeight="1" thickBot="1" x14ac:dyDescent="0.25">
      <c r="A18" s="670" t="s">
        <v>350</v>
      </c>
      <c r="B18" s="573"/>
      <c r="C18" s="574"/>
      <c r="D18" s="574"/>
      <c r="E18" s="673"/>
      <c r="F18" s="573"/>
      <c r="G18" s="573"/>
      <c r="H18" s="573"/>
      <c r="I18" s="677"/>
      <c r="J18" s="678"/>
      <c r="K18" s="678"/>
      <c r="L18" s="677"/>
      <c r="M18" s="677"/>
      <c r="N18" s="677"/>
      <c r="O18" s="679"/>
      <c r="P18" s="679"/>
      <c r="Q18" s="770"/>
    </row>
    <row r="19" spans="1:17" ht="25.5" x14ac:dyDescent="0.2">
      <c r="A19" s="671">
        <v>6</v>
      </c>
      <c r="B19" s="21" t="s">
        <v>351</v>
      </c>
      <c r="C19" s="109"/>
      <c r="D19" s="109"/>
      <c r="E19" s="110"/>
      <c r="F19" s="111"/>
      <c r="G19" s="754" t="s">
        <v>352</v>
      </c>
      <c r="H19" s="758">
        <v>3555600</v>
      </c>
      <c r="I19" s="190"/>
      <c r="J19" s="434"/>
      <c r="K19" s="434"/>
      <c r="L19" s="674"/>
      <c r="M19" s="431"/>
      <c r="N19" s="431"/>
      <c r="O19" s="190"/>
      <c r="P19" s="190"/>
      <c r="Q19" s="768"/>
    </row>
    <row r="20" spans="1:17" ht="25.5" x14ac:dyDescent="0.2">
      <c r="A20" s="672">
        <v>7</v>
      </c>
      <c r="B20" s="25" t="s">
        <v>353</v>
      </c>
      <c r="C20" s="114"/>
      <c r="D20" s="114"/>
      <c r="E20" s="115"/>
      <c r="F20" s="123"/>
      <c r="G20" s="756" t="s">
        <v>352</v>
      </c>
      <c r="H20" s="123">
        <v>129750</v>
      </c>
      <c r="I20" s="181"/>
      <c r="J20" s="434"/>
      <c r="K20" s="436"/>
      <c r="L20" s="675"/>
      <c r="M20" s="432"/>
      <c r="N20" s="432"/>
      <c r="O20" s="181"/>
      <c r="P20" s="181"/>
      <c r="Q20" s="769"/>
    </row>
    <row r="21" spans="1:17" ht="25.5" x14ac:dyDescent="0.2">
      <c r="A21" s="671">
        <v>8</v>
      </c>
      <c r="B21" s="25" t="s">
        <v>354</v>
      </c>
      <c r="C21" s="114"/>
      <c r="D21" s="114"/>
      <c r="E21" s="115"/>
      <c r="F21" s="123"/>
      <c r="G21" s="756" t="s">
        <v>352</v>
      </c>
      <c r="H21" s="123">
        <v>110700</v>
      </c>
      <c r="I21" s="181"/>
      <c r="J21" s="434"/>
      <c r="K21" s="436"/>
      <c r="L21" s="675"/>
      <c r="M21" s="432"/>
      <c r="N21" s="432"/>
      <c r="O21" s="181"/>
      <c r="P21" s="181"/>
      <c r="Q21" s="769"/>
    </row>
    <row r="22" spans="1:17" ht="25.5" x14ac:dyDescent="0.2">
      <c r="A22" s="672">
        <v>9</v>
      </c>
      <c r="B22" s="25" t="s">
        <v>355</v>
      </c>
      <c r="C22" s="114"/>
      <c r="D22" s="114"/>
      <c r="E22" s="115"/>
      <c r="F22" s="123"/>
      <c r="G22" s="756" t="s">
        <v>352</v>
      </c>
      <c r="H22" s="123">
        <v>33450</v>
      </c>
      <c r="I22" s="181"/>
      <c r="J22" s="434"/>
      <c r="K22" s="436"/>
      <c r="L22" s="675"/>
      <c r="M22" s="432"/>
      <c r="N22" s="432"/>
      <c r="O22" s="181"/>
      <c r="P22" s="181"/>
      <c r="Q22" s="769"/>
    </row>
    <row r="23" spans="1:17" ht="25.5" x14ac:dyDescent="0.2">
      <c r="A23" s="671">
        <v>10</v>
      </c>
      <c r="B23" s="649" t="s">
        <v>554</v>
      </c>
      <c r="C23" s="114"/>
      <c r="D23" s="114"/>
      <c r="E23" s="115"/>
      <c r="F23" s="116"/>
      <c r="G23" s="756" t="s">
        <v>352</v>
      </c>
      <c r="H23" s="123">
        <v>37500</v>
      </c>
      <c r="I23" s="181"/>
      <c r="J23" s="434"/>
      <c r="K23" s="436"/>
      <c r="L23" s="675"/>
      <c r="M23" s="432"/>
      <c r="N23" s="432"/>
      <c r="O23" s="181"/>
      <c r="P23" s="181"/>
      <c r="Q23" s="769"/>
    </row>
    <row r="24" spans="1:17" ht="25.5" x14ac:dyDescent="0.2">
      <c r="A24" s="672">
        <v>11</v>
      </c>
      <c r="B24" s="25" t="s">
        <v>555</v>
      </c>
      <c r="C24" s="114"/>
      <c r="D24" s="114"/>
      <c r="E24" s="115"/>
      <c r="F24" s="123"/>
      <c r="G24" s="756" t="s">
        <v>352</v>
      </c>
      <c r="H24" s="123">
        <v>23550</v>
      </c>
      <c r="I24" s="181"/>
      <c r="J24" s="434"/>
      <c r="K24" s="436"/>
      <c r="L24" s="675"/>
      <c r="M24" s="432"/>
      <c r="N24" s="432"/>
      <c r="O24" s="181"/>
      <c r="P24" s="181"/>
      <c r="Q24" s="769"/>
    </row>
    <row r="25" spans="1:17" ht="25.5" x14ac:dyDescent="0.2">
      <c r="A25" s="671">
        <v>12</v>
      </c>
      <c r="B25" s="25" t="s">
        <v>556</v>
      </c>
      <c r="C25" s="114"/>
      <c r="D25" s="114"/>
      <c r="E25" s="115"/>
      <c r="F25" s="123"/>
      <c r="G25" s="756" t="s">
        <v>352</v>
      </c>
      <c r="H25" s="123">
        <v>37050</v>
      </c>
      <c r="I25" s="181"/>
      <c r="J25" s="434"/>
      <c r="K25" s="436"/>
      <c r="L25" s="675"/>
      <c r="M25" s="432"/>
      <c r="N25" s="432"/>
      <c r="O25" s="181"/>
      <c r="P25" s="181"/>
      <c r="Q25" s="769"/>
    </row>
    <row r="26" spans="1:17" ht="25.5" x14ac:dyDescent="0.2">
      <c r="A26" s="672">
        <v>13</v>
      </c>
      <c r="B26" s="25" t="s">
        <v>356</v>
      </c>
      <c r="C26" s="114"/>
      <c r="D26" s="114"/>
      <c r="E26" s="115"/>
      <c r="F26" s="116"/>
      <c r="G26" s="756" t="s">
        <v>352</v>
      </c>
      <c r="H26" s="123">
        <v>27300</v>
      </c>
      <c r="I26" s="181"/>
      <c r="J26" s="434"/>
      <c r="K26" s="436"/>
      <c r="L26" s="675"/>
      <c r="M26" s="432"/>
      <c r="N26" s="432"/>
      <c r="O26" s="181"/>
      <c r="P26" s="181"/>
      <c r="Q26" s="769"/>
    </row>
    <row r="27" spans="1:17" ht="25.5" x14ac:dyDescent="0.2">
      <c r="A27" s="671">
        <v>14</v>
      </c>
      <c r="B27" s="25" t="s">
        <v>357</v>
      </c>
      <c r="C27" s="114"/>
      <c r="D27" s="114"/>
      <c r="E27" s="115"/>
      <c r="F27" s="116"/>
      <c r="G27" s="756" t="s">
        <v>358</v>
      </c>
      <c r="H27" s="123">
        <v>27000</v>
      </c>
      <c r="I27" s="181"/>
      <c r="J27" s="434"/>
      <c r="K27" s="436"/>
      <c r="L27" s="675"/>
      <c r="M27" s="432"/>
      <c r="N27" s="432"/>
      <c r="O27" s="181"/>
      <c r="P27" s="181"/>
      <c r="Q27" s="769"/>
    </row>
    <row r="28" spans="1:17" ht="25.5" x14ac:dyDescent="0.2">
      <c r="A28" s="672">
        <v>15</v>
      </c>
      <c r="B28" s="25" t="s">
        <v>359</v>
      </c>
      <c r="C28" s="114"/>
      <c r="D28" s="114"/>
      <c r="E28" s="115"/>
      <c r="F28" s="116"/>
      <c r="G28" s="756" t="s">
        <v>358</v>
      </c>
      <c r="H28" s="123">
        <v>18000</v>
      </c>
      <c r="I28" s="181"/>
      <c r="J28" s="434"/>
      <c r="K28" s="436"/>
      <c r="L28" s="675"/>
      <c r="M28" s="432"/>
      <c r="N28" s="432"/>
      <c r="O28" s="181"/>
      <c r="P28" s="181"/>
      <c r="Q28" s="769"/>
    </row>
    <row r="29" spans="1:17" ht="25.5" x14ac:dyDescent="0.2">
      <c r="A29" s="671">
        <v>16</v>
      </c>
      <c r="B29" s="25" t="s">
        <v>360</v>
      </c>
      <c r="C29" s="114"/>
      <c r="D29" s="114"/>
      <c r="E29" s="115"/>
      <c r="F29" s="116"/>
      <c r="G29" s="756" t="s">
        <v>358</v>
      </c>
      <c r="H29" s="123">
        <v>19500</v>
      </c>
      <c r="I29" s="181"/>
      <c r="J29" s="434"/>
      <c r="K29" s="436"/>
      <c r="L29" s="675"/>
      <c r="M29" s="432"/>
      <c r="N29" s="432"/>
      <c r="O29" s="181"/>
      <c r="P29" s="181"/>
      <c r="Q29" s="769"/>
    </row>
    <row r="30" spans="1:17" ht="25.5" x14ac:dyDescent="0.2">
      <c r="A30" s="672">
        <v>17</v>
      </c>
      <c r="B30" s="25" t="s">
        <v>361</v>
      </c>
      <c r="C30" s="114"/>
      <c r="D30" s="114"/>
      <c r="E30" s="115"/>
      <c r="F30" s="116"/>
      <c r="G30" s="756" t="s">
        <v>358</v>
      </c>
      <c r="H30" s="123">
        <v>9000</v>
      </c>
      <c r="I30" s="181"/>
      <c r="J30" s="434"/>
      <c r="K30" s="436"/>
      <c r="L30" s="675"/>
      <c r="M30" s="432"/>
      <c r="N30" s="432"/>
      <c r="O30" s="181"/>
      <c r="P30" s="181"/>
      <c r="Q30" s="769"/>
    </row>
    <row r="31" spans="1:17" ht="25.5" x14ac:dyDescent="0.2">
      <c r="A31" s="671">
        <v>18</v>
      </c>
      <c r="B31" s="38" t="s">
        <v>362</v>
      </c>
      <c r="C31" s="114"/>
      <c r="D31" s="114"/>
      <c r="E31" s="115"/>
      <c r="F31" s="116"/>
      <c r="G31" s="756" t="s">
        <v>358</v>
      </c>
      <c r="H31" s="123">
        <v>9000</v>
      </c>
      <c r="I31" s="181"/>
      <c r="J31" s="434"/>
      <c r="K31" s="436"/>
      <c r="L31" s="675"/>
      <c r="M31" s="432"/>
      <c r="N31" s="432"/>
      <c r="O31" s="181"/>
      <c r="P31" s="181"/>
      <c r="Q31" s="769"/>
    </row>
    <row r="32" spans="1:17" ht="25.5" x14ac:dyDescent="0.2">
      <c r="A32" s="672">
        <v>19</v>
      </c>
      <c r="B32" s="38" t="s">
        <v>363</v>
      </c>
      <c r="C32" s="114"/>
      <c r="D32" s="114"/>
      <c r="E32" s="115"/>
      <c r="F32" s="116"/>
      <c r="G32" s="756" t="s">
        <v>358</v>
      </c>
      <c r="H32" s="123">
        <v>9000</v>
      </c>
      <c r="I32" s="181"/>
      <c r="J32" s="434"/>
      <c r="K32" s="436"/>
      <c r="L32" s="675"/>
      <c r="M32" s="432"/>
      <c r="N32" s="432"/>
      <c r="O32" s="181"/>
      <c r="P32" s="181"/>
      <c r="Q32" s="769"/>
    </row>
    <row r="33" spans="1:17" ht="25.5" x14ac:dyDescent="0.2">
      <c r="A33" s="671">
        <v>20</v>
      </c>
      <c r="B33" s="25" t="s">
        <v>364</v>
      </c>
      <c r="C33" s="114"/>
      <c r="D33" s="114"/>
      <c r="E33" s="115"/>
      <c r="F33" s="116"/>
      <c r="G33" s="756" t="s">
        <v>50</v>
      </c>
      <c r="H33" s="123">
        <v>45</v>
      </c>
      <c r="I33" s="181"/>
      <c r="J33" s="434"/>
      <c r="K33" s="436"/>
      <c r="L33" s="675"/>
      <c r="M33" s="432"/>
      <c r="N33" s="432"/>
      <c r="O33" s="181"/>
      <c r="P33" s="181"/>
      <c r="Q33" s="769"/>
    </row>
    <row r="34" spans="1:17" ht="25.5" x14ac:dyDescent="0.2">
      <c r="A34" s="672">
        <v>21</v>
      </c>
      <c r="B34" s="25" t="s">
        <v>365</v>
      </c>
      <c r="C34" s="114"/>
      <c r="D34" s="114"/>
      <c r="E34" s="115"/>
      <c r="F34" s="125"/>
      <c r="G34" s="756" t="s">
        <v>50</v>
      </c>
      <c r="H34" s="123">
        <v>135</v>
      </c>
      <c r="I34" s="181"/>
      <c r="J34" s="434"/>
      <c r="K34" s="436"/>
      <c r="L34" s="675"/>
      <c r="M34" s="432"/>
      <c r="N34" s="432"/>
      <c r="O34" s="181"/>
      <c r="P34" s="181"/>
      <c r="Q34" s="769"/>
    </row>
    <row r="35" spans="1:17" ht="25.5" x14ac:dyDescent="0.2">
      <c r="A35" s="671">
        <v>22</v>
      </c>
      <c r="B35" s="25" t="s">
        <v>366</v>
      </c>
      <c r="C35" s="114"/>
      <c r="D35" s="114"/>
      <c r="E35" s="115"/>
      <c r="F35" s="125"/>
      <c r="G35" s="756" t="s">
        <v>50</v>
      </c>
      <c r="H35" s="123">
        <v>2295</v>
      </c>
      <c r="I35" s="181"/>
      <c r="J35" s="434"/>
      <c r="K35" s="436"/>
      <c r="L35" s="675"/>
      <c r="M35" s="432"/>
      <c r="N35" s="432"/>
      <c r="O35" s="181"/>
      <c r="P35" s="181"/>
      <c r="Q35" s="769"/>
    </row>
    <row r="36" spans="1:17" x14ac:dyDescent="0.2">
      <c r="A36" s="672">
        <v>23</v>
      </c>
      <c r="B36" s="25" t="s">
        <v>367</v>
      </c>
      <c r="C36" s="114"/>
      <c r="D36" s="114"/>
      <c r="E36" s="115"/>
      <c r="F36" s="125"/>
      <c r="G36" s="696" t="s">
        <v>44</v>
      </c>
      <c r="H36" s="123">
        <v>150</v>
      </c>
      <c r="I36" s="432"/>
      <c r="J36" s="434"/>
      <c r="K36" s="436"/>
      <c r="L36" s="675"/>
      <c r="M36" s="432"/>
      <c r="N36" s="432"/>
      <c r="O36" s="181"/>
      <c r="P36" s="181"/>
      <c r="Q36" s="769"/>
    </row>
    <row r="37" spans="1:17" x14ac:dyDescent="0.2">
      <c r="A37" s="671">
        <v>24</v>
      </c>
      <c r="B37" s="25" t="s">
        <v>368</v>
      </c>
      <c r="C37" s="114"/>
      <c r="D37" s="114"/>
      <c r="E37" s="115"/>
      <c r="F37" s="125"/>
      <c r="G37" s="696" t="s">
        <v>44</v>
      </c>
      <c r="H37" s="123">
        <v>150</v>
      </c>
      <c r="I37" s="432"/>
      <c r="J37" s="434"/>
      <c r="K37" s="436"/>
      <c r="L37" s="675"/>
      <c r="M37" s="432"/>
      <c r="N37" s="432"/>
      <c r="O37" s="181"/>
      <c r="P37" s="181"/>
      <c r="Q37" s="769"/>
    </row>
    <row r="38" spans="1:17" x14ac:dyDescent="0.2">
      <c r="A38" s="672">
        <v>25</v>
      </c>
      <c r="B38" s="25" t="s">
        <v>369</v>
      </c>
      <c r="C38" s="114"/>
      <c r="D38" s="114"/>
      <c r="E38" s="115"/>
      <c r="F38" s="125"/>
      <c r="G38" s="696" t="s">
        <v>44</v>
      </c>
      <c r="H38" s="123">
        <v>150</v>
      </c>
      <c r="I38" s="432"/>
      <c r="J38" s="434"/>
      <c r="K38" s="436"/>
      <c r="L38" s="675"/>
      <c r="M38" s="432"/>
      <c r="N38" s="432"/>
      <c r="O38" s="181"/>
      <c r="P38" s="181"/>
      <c r="Q38" s="769"/>
    </row>
    <row r="39" spans="1:17" x14ac:dyDescent="0.2">
      <c r="A39" s="671">
        <v>26</v>
      </c>
      <c r="B39" s="25" t="s">
        <v>370</v>
      </c>
      <c r="C39" s="114"/>
      <c r="D39" s="114"/>
      <c r="E39" s="115"/>
      <c r="F39" s="125"/>
      <c r="G39" s="696" t="s">
        <v>44</v>
      </c>
      <c r="H39" s="123">
        <v>150</v>
      </c>
      <c r="I39" s="432"/>
      <c r="J39" s="434"/>
      <c r="K39" s="436"/>
      <c r="L39" s="675"/>
      <c r="M39" s="432"/>
      <c r="N39" s="432"/>
      <c r="O39" s="181"/>
      <c r="P39" s="181"/>
      <c r="Q39" s="769"/>
    </row>
    <row r="40" spans="1:17" x14ac:dyDescent="0.2">
      <c r="A40" s="672">
        <v>27</v>
      </c>
      <c r="B40" s="25" t="s">
        <v>371</v>
      </c>
      <c r="C40" s="114"/>
      <c r="D40" s="114"/>
      <c r="E40" s="115"/>
      <c r="F40" s="125"/>
      <c r="G40" s="696" t="s">
        <v>44</v>
      </c>
      <c r="H40" s="123">
        <v>150</v>
      </c>
      <c r="I40" s="432"/>
      <c r="J40" s="434"/>
      <c r="K40" s="436"/>
      <c r="L40" s="675"/>
      <c r="M40" s="432"/>
      <c r="N40" s="432"/>
      <c r="O40" s="181"/>
      <c r="P40" s="181"/>
      <c r="Q40" s="769"/>
    </row>
    <row r="41" spans="1:17" x14ac:dyDescent="0.2">
      <c r="A41" s="671">
        <v>28</v>
      </c>
      <c r="B41" s="25" t="s">
        <v>372</v>
      </c>
      <c r="C41" s="114"/>
      <c r="D41" s="114"/>
      <c r="E41" s="115"/>
      <c r="F41" s="125"/>
      <c r="G41" s="696" t="s">
        <v>44</v>
      </c>
      <c r="H41" s="123">
        <v>450</v>
      </c>
      <c r="I41" s="432"/>
      <c r="J41" s="434"/>
      <c r="K41" s="436"/>
      <c r="L41" s="675"/>
      <c r="M41" s="432"/>
      <c r="N41" s="432"/>
      <c r="O41" s="181"/>
      <c r="P41" s="181"/>
      <c r="Q41" s="769"/>
    </row>
    <row r="42" spans="1:17" x14ac:dyDescent="0.2">
      <c r="A42" s="672">
        <v>29</v>
      </c>
      <c r="B42" s="25" t="s">
        <v>373</v>
      </c>
      <c r="C42" s="114"/>
      <c r="D42" s="114"/>
      <c r="E42" s="115"/>
      <c r="F42" s="125"/>
      <c r="G42" s="696" t="s">
        <v>44</v>
      </c>
      <c r="H42" s="123">
        <v>150</v>
      </c>
      <c r="I42" s="432"/>
      <c r="J42" s="434"/>
      <c r="K42" s="436"/>
      <c r="L42" s="675"/>
      <c r="M42" s="432"/>
      <c r="N42" s="432"/>
      <c r="O42" s="181"/>
      <c r="P42" s="181"/>
      <c r="Q42" s="769"/>
    </row>
    <row r="43" spans="1:17" x14ac:dyDescent="0.2">
      <c r="A43" s="671">
        <v>30</v>
      </c>
      <c r="B43" s="25" t="s">
        <v>374</v>
      </c>
      <c r="C43" s="114"/>
      <c r="D43" s="114"/>
      <c r="E43" s="115"/>
      <c r="F43" s="125"/>
      <c r="G43" s="696" t="s">
        <v>44</v>
      </c>
      <c r="H43" s="123">
        <v>510</v>
      </c>
      <c r="I43" s="432"/>
      <c r="J43" s="434"/>
      <c r="K43" s="436"/>
      <c r="L43" s="675"/>
      <c r="M43" s="432"/>
      <c r="N43" s="432"/>
      <c r="O43" s="181"/>
      <c r="P43" s="181"/>
      <c r="Q43" s="769"/>
    </row>
    <row r="44" spans="1:17" x14ac:dyDescent="0.2">
      <c r="A44" s="672">
        <v>31</v>
      </c>
      <c r="B44" s="25" t="s">
        <v>375</v>
      </c>
      <c r="C44" s="114"/>
      <c r="D44" s="114"/>
      <c r="E44" s="115"/>
      <c r="F44" s="125"/>
      <c r="G44" s="696" t="s">
        <v>44</v>
      </c>
      <c r="H44" s="123">
        <v>150</v>
      </c>
      <c r="I44" s="432"/>
      <c r="J44" s="434"/>
      <c r="K44" s="436"/>
      <c r="L44" s="675"/>
      <c r="M44" s="432"/>
      <c r="N44" s="432"/>
      <c r="O44" s="181"/>
      <c r="P44" s="181"/>
      <c r="Q44" s="769"/>
    </row>
    <row r="45" spans="1:17" x14ac:dyDescent="0.2">
      <c r="A45" s="671">
        <v>32</v>
      </c>
      <c r="B45" s="25" t="s">
        <v>376</v>
      </c>
      <c r="C45" s="114"/>
      <c r="D45" s="114"/>
      <c r="E45" s="115"/>
      <c r="F45" s="125"/>
      <c r="G45" s="696" t="s">
        <v>44</v>
      </c>
      <c r="H45" s="123">
        <v>240</v>
      </c>
      <c r="I45" s="432"/>
      <c r="J45" s="434"/>
      <c r="K45" s="436"/>
      <c r="L45" s="675"/>
      <c r="M45" s="432"/>
      <c r="N45" s="432"/>
      <c r="O45" s="181"/>
      <c r="P45" s="181"/>
      <c r="Q45" s="769"/>
    </row>
    <row r="46" spans="1:17" x14ac:dyDescent="0.2">
      <c r="A46" s="672">
        <v>33</v>
      </c>
      <c r="B46" s="25" t="s">
        <v>377</v>
      </c>
      <c r="C46" s="114"/>
      <c r="D46" s="114"/>
      <c r="E46" s="115"/>
      <c r="F46" s="125"/>
      <c r="G46" s="696" t="s">
        <v>44</v>
      </c>
      <c r="H46" s="123">
        <v>540</v>
      </c>
      <c r="I46" s="432"/>
      <c r="J46" s="434"/>
      <c r="K46" s="436"/>
      <c r="L46" s="675"/>
      <c r="M46" s="432"/>
      <c r="N46" s="432"/>
      <c r="O46" s="181"/>
      <c r="P46" s="181"/>
      <c r="Q46" s="769"/>
    </row>
    <row r="47" spans="1:17" ht="25.5" x14ac:dyDescent="0.2">
      <c r="A47" s="671">
        <v>34</v>
      </c>
      <c r="B47" s="25" t="s">
        <v>378</v>
      </c>
      <c r="C47" s="114"/>
      <c r="D47" s="114"/>
      <c r="E47" s="115"/>
      <c r="F47" s="116"/>
      <c r="G47" s="696" t="s">
        <v>44</v>
      </c>
      <c r="H47" s="123">
        <v>270</v>
      </c>
      <c r="I47" s="432"/>
      <c r="J47" s="434"/>
      <c r="K47" s="436"/>
      <c r="L47" s="675"/>
      <c r="M47" s="432"/>
      <c r="N47" s="432"/>
      <c r="O47" s="181"/>
      <c r="P47" s="181"/>
      <c r="Q47" s="769"/>
    </row>
    <row r="48" spans="1:17" ht="25.5" x14ac:dyDescent="0.2">
      <c r="A48" s="672">
        <v>35</v>
      </c>
      <c r="B48" s="25" t="s">
        <v>379</v>
      </c>
      <c r="C48" s="114"/>
      <c r="D48" s="114"/>
      <c r="E48" s="115"/>
      <c r="F48" s="116"/>
      <c r="G48" s="696" t="s">
        <v>44</v>
      </c>
      <c r="H48" s="123">
        <v>453</v>
      </c>
      <c r="I48" s="432"/>
      <c r="J48" s="434"/>
      <c r="K48" s="436"/>
      <c r="L48" s="675"/>
      <c r="M48" s="432"/>
      <c r="N48" s="432"/>
      <c r="O48" s="181"/>
      <c r="P48" s="181"/>
      <c r="Q48" s="769"/>
    </row>
    <row r="49" spans="1:17" ht="25.5" x14ac:dyDescent="0.2">
      <c r="A49" s="671">
        <v>36</v>
      </c>
      <c r="B49" s="25" t="s">
        <v>380</v>
      </c>
      <c r="C49" s="114"/>
      <c r="D49" s="114"/>
      <c r="E49" s="115"/>
      <c r="F49" s="116"/>
      <c r="G49" s="696" t="s">
        <v>44</v>
      </c>
      <c r="H49" s="123">
        <v>363</v>
      </c>
      <c r="I49" s="432"/>
      <c r="J49" s="434"/>
      <c r="K49" s="436"/>
      <c r="L49" s="675"/>
      <c r="M49" s="432"/>
      <c r="N49" s="432"/>
      <c r="O49" s="181"/>
      <c r="P49" s="181"/>
      <c r="Q49" s="769"/>
    </row>
    <row r="50" spans="1:17" ht="25.5" x14ac:dyDescent="0.2">
      <c r="A50" s="672">
        <v>37</v>
      </c>
      <c r="B50" s="25" t="s">
        <v>381</v>
      </c>
      <c r="C50" s="114"/>
      <c r="D50" s="114"/>
      <c r="E50" s="115"/>
      <c r="F50" s="125"/>
      <c r="G50" s="756" t="s">
        <v>104</v>
      </c>
      <c r="H50" s="123">
        <v>16800</v>
      </c>
      <c r="I50" s="181"/>
      <c r="J50" s="434"/>
      <c r="K50" s="436"/>
      <c r="L50" s="675"/>
      <c r="M50" s="432"/>
      <c r="N50" s="432"/>
      <c r="O50" s="181"/>
      <c r="P50" s="181"/>
      <c r="Q50" s="769"/>
    </row>
    <row r="51" spans="1:17" ht="25.5" x14ac:dyDescent="0.2">
      <c r="A51" s="671">
        <v>38</v>
      </c>
      <c r="B51" s="25" t="s">
        <v>382</v>
      </c>
      <c r="C51" s="114"/>
      <c r="D51" s="114"/>
      <c r="E51" s="115"/>
      <c r="F51" s="125"/>
      <c r="G51" s="756" t="s">
        <v>104</v>
      </c>
      <c r="H51" s="123">
        <v>14000</v>
      </c>
      <c r="I51" s="181"/>
      <c r="J51" s="434"/>
      <c r="K51" s="436"/>
      <c r="L51" s="675"/>
      <c r="M51" s="432"/>
      <c r="N51" s="432"/>
      <c r="O51" s="181"/>
      <c r="P51" s="181"/>
      <c r="Q51" s="769"/>
    </row>
    <row r="52" spans="1:17" x14ac:dyDescent="0.2">
      <c r="A52" s="672">
        <v>39</v>
      </c>
      <c r="B52" s="25" t="s">
        <v>383</v>
      </c>
      <c r="C52" s="114"/>
      <c r="D52" s="114"/>
      <c r="E52" s="115"/>
      <c r="F52" s="125"/>
      <c r="G52" s="696" t="s">
        <v>44</v>
      </c>
      <c r="H52" s="123">
        <v>3200</v>
      </c>
      <c r="I52" s="432"/>
      <c r="J52" s="434"/>
      <c r="K52" s="436"/>
      <c r="L52" s="675"/>
      <c r="M52" s="432"/>
      <c r="N52" s="432"/>
      <c r="O52" s="181"/>
      <c r="P52" s="181"/>
      <c r="Q52" s="769"/>
    </row>
    <row r="53" spans="1:17" x14ac:dyDescent="0.2">
      <c r="A53" s="671">
        <v>40</v>
      </c>
      <c r="B53" s="25" t="s">
        <v>384</v>
      </c>
      <c r="C53" s="114"/>
      <c r="D53" s="114"/>
      <c r="E53" s="115"/>
      <c r="F53" s="125"/>
      <c r="G53" s="696" t="s">
        <v>44</v>
      </c>
      <c r="H53" s="123">
        <v>5600</v>
      </c>
      <c r="I53" s="432"/>
      <c r="J53" s="434"/>
      <c r="K53" s="436"/>
      <c r="L53" s="675"/>
      <c r="M53" s="432"/>
      <c r="N53" s="432"/>
      <c r="O53" s="181"/>
      <c r="P53" s="181"/>
      <c r="Q53" s="769"/>
    </row>
    <row r="54" spans="1:17" x14ac:dyDescent="0.2">
      <c r="A54" s="672">
        <v>41</v>
      </c>
      <c r="B54" s="25" t="s">
        <v>385</v>
      </c>
      <c r="C54" s="114"/>
      <c r="D54" s="114"/>
      <c r="E54" s="115"/>
      <c r="F54" s="125"/>
      <c r="G54" s="696" t="s">
        <v>44</v>
      </c>
      <c r="H54" s="123">
        <v>2500</v>
      </c>
      <c r="I54" s="432"/>
      <c r="J54" s="434"/>
      <c r="K54" s="436"/>
      <c r="L54" s="675"/>
      <c r="M54" s="432"/>
      <c r="N54" s="432"/>
      <c r="O54" s="181"/>
      <c r="P54" s="181"/>
      <c r="Q54" s="769"/>
    </row>
    <row r="55" spans="1:17" x14ac:dyDescent="0.2">
      <c r="A55" s="671">
        <v>42</v>
      </c>
      <c r="B55" s="25" t="s">
        <v>386</v>
      </c>
      <c r="C55" s="114"/>
      <c r="D55" s="114"/>
      <c r="E55" s="115"/>
      <c r="F55" s="125"/>
      <c r="G55" s="696" t="s">
        <v>44</v>
      </c>
      <c r="H55" s="123">
        <v>8500</v>
      </c>
      <c r="I55" s="432"/>
      <c r="J55" s="434"/>
      <c r="K55" s="436"/>
      <c r="L55" s="675"/>
      <c r="M55" s="432"/>
      <c r="N55" s="432"/>
      <c r="O55" s="181"/>
      <c r="P55" s="181"/>
      <c r="Q55" s="769"/>
    </row>
    <row r="56" spans="1:17" x14ac:dyDescent="0.2">
      <c r="A56" s="672">
        <v>43</v>
      </c>
      <c r="B56" s="25" t="s">
        <v>557</v>
      </c>
      <c r="C56" s="114"/>
      <c r="D56" s="114"/>
      <c r="E56" s="115"/>
      <c r="F56" s="125"/>
      <c r="G56" s="756" t="s">
        <v>104</v>
      </c>
      <c r="H56" s="123">
        <v>16000</v>
      </c>
      <c r="I56" s="181"/>
      <c r="J56" s="434"/>
      <c r="K56" s="436"/>
      <c r="L56" s="675"/>
      <c r="M56" s="432"/>
      <c r="N56" s="432"/>
      <c r="O56" s="181"/>
      <c r="P56" s="181"/>
      <c r="Q56" s="769"/>
    </row>
    <row r="57" spans="1:17" x14ac:dyDescent="0.2">
      <c r="A57" s="671">
        <v>44</v>
      </c>
      <c r="B57" s="25" t="s">
        <v>558</v>
      </c>
      <c r="C57" s="114"/>
      <c r="D57" s="114"/>
      <c r="E57" s="115"/>
      <c r="F57" s="125"/>
      <c r="G57" s="756" t="s">
        <v>104</v>
      </c>
      <c r="H57" s="123">
        <v>9000</v>
      </c>
      <c r="I57" s="181"/>
      <c r="J57" s="434"/>
      <c r="K57" s="436"/>
      <c r="L57" s="675"/>
      <c r="M57" s="432"/>
      <c r="N57" s="432"/>
      <c r="O57" s="181"/>
      <c r="P57" s="181"/>
      <c r="Q57" s="769"/>
    </row>
    <row r="58" spans="1:17" ht="13.5" thickBot="1" x14ac:dyDescent="0.25">
      <c r="A58" s="672">
        <v>45</v>
      </c>
      <c r="B58" s="35" t="s">
        <v>387</v>
      </c>
      <c r="C58" s="120"/>
      <c r="D58" s="120"/>
      <c r="E58" s="121"/>
      <c r="F58" s="126"/>
      <c r="G58" s="757" t="s">
        <v>104</v>
      </c>
      <c r="H58" s="681">
        <v>16500</v>
      </c>
      <c r="I58" s="428"/>
      <c r="J58" s="434"/>
      <c r="K58" s="437"/>
      <c r="L58" s="676"/>
      <c r="M58" s="433"/>
      <c r="N58" s="433"/>
      <c r="O58" s="428"/>
      <c r="P58" s="428"/>
      <c r="Q58" s="771"/>
    </row>
    <row r="59" spans="1:17" s="105" customFormat="1" ht="18" customHeight="1" thickBot="1" x14ac:dyDescent="0.25">
      <c r="A59" s="670" t="s">
        <v>117</v>
      </c>
      <c r="B59" s="573"/>
      <c r="C59" s="574"/>
      <c r="D59" s="574"/>
      <c r="E59" s="673"/>
      <c r="F59" s="573"/>
      <c r="G59" s="573"/>
      <c r="H59" s="573"/>
      <c r="I59" s="677"/>
      <c r="J59" s="678"/>
      <c r="K59" s="678"/>
      <c r="L59" s="677"/>
      <c r="M59" s="677"/>
      <c r="N59" s="677"/>
      <c r="O59" s="679"/>
      <c r="P59" s="679"/>
      <c r="Q59" s="770"/>
    </row>
    <row r="60" spans="1:17" ht="90" x14ac:dyDescent="0.25">
      <c r="A60" s="671">
        <v>46</v>
      </c>
      <c r="B60" s="21" t="s">
        <v>520</v>
      </c>
      <c r="C60" s="109"/>
      <c r="D60" s="207" t="s">
        <v>38</v>
      </c>
      <c r="E60" s="110"/>
      <c r="F60" s="111"/>
      <c r="G60" s="754" t="s">
        <v>104</v>
      </c>
      <c r="H60" s="758">
        <v>30787000</v>
      </c>
      <c r="I60" s="190"/>
      <c r="J60" s="434"/>
      <c r="K60" s="434"/>
      <c r="L60" s="674"/>
      <c r="M60" s="431"/>
      <c r="N60" s="431"/>
      <c r="O60" s="190"/>
      <c r="P60" s="190"/>
      <c r="Q60" s="768"/>
    </row>
    <row r="61" spans="1:17" ht="90" x14ac:dyDescent="0.25">
      <c r="A61" s="672">
        <v>47</v>
      </c>
      <c r="B61" s="25" t="s">
        <v>521</v>
      </c>
      <c r="C61" s="114"/>
      <c r="D61" s="207" t="s">
        <v>38</v>
      </c>
      <c r="E61" s="115"/>
      <c r="F61" s="116"/>
      <c r="G61" s="756" t="s">
        <v>104</v>
      </c>
      <c r="H61" s="123">
        <v>20968200</v>
      </c>
      <c r="I61" s="181"/>
      <c r="J61" s="434"/>
      <c r="K61" s="436"/>
      <c r="L61" s="675"/>
      <c r="M61" s="432"/>
      <c r="N61" s="432"/>
      <c r="O61" s="181"/>
      <c r="P61" s="181"/>
      <c r="Q61" s="769"/>
    </row>
    <row r="62" spans="1:17" ht="90" x14ac:dyDescent="0.25">
      <c r="A62" s="671">
        <v>48</v>
      </c>
      <c r="B62" s="25" t="s">
        <v>522</v>
      </c>
      <c r="C62" s="114"/>
      <c r="D62" s="207" t="s">
        <v>38</v>
      </c>
      <c r="E62" s="115"/>
      <c r="F62" s="116"/>
      <c r="G62" s="756" t="s">
        <v>113</v>
      </c>
      <c r="H62" s="123">
        <v>150000</v>
      </c>
      <c r="I62" s="181"/>
      <c r="J62" s="434"/>
      <c r="K62" s="436"/>
      <c r="L62" s="675"/>
      <c r="M62" s="432"/>
      <c r="N62" s="432"/>
      <c r="O62" s="181"/>
      <c r="P62" s="181"/>
      <c r="Q62" s="769"/>
    </row>
    <row r="63" spans="1:17" ht="90" x14ac:dyDescent="0.25">
      <c r="A63" s="672">
        <v>49</v>
      </c>
      <c r="B63" s="25" t="s">
        <v>523</v>
      </c>
      <c r="C63" s="114"/>
      <c r="D63" s="207" t="s">
        <v>38</v>
      </c>
      <c r="E63" s="115"/>
      <c r="F63" s="116"/>
      <c r="G63" s="756" t="s">
        <v>104</v>
      </c>
      <c r="H63" s="123">
        <v>499500</v>
      </c>
      <c r="I63" s="181"/>
      <c r="J63" s="434"/>
      <c r="K63" s="436"/>
      <c r="L63" s="675"/>
      <c r="M63" s="432"/>
      <c r="N63" s="432"/>
      <c r="O63" s="181"/>
      <c r="P63" s="181"/>
      <c r="Q63" s="769"/>
    </row>
    <row r="64" spans="1:17" ht="90" x14ac:dyDescent="0.25">
      <c r="A64" s="671">
        <v>50</v>
      </c>
      <c r="B64" s="25" t="s">
        <v>4</v>
      </c>
      <c r="C64" s="114"/>
      <c r="D64" s="207" t="s">
        <v>39</v>
      </c>
      <c r="E64" s="115"/>
      <c r="F64" s="116"/>
      <c r="G64" s="756" t="s">
        <v>104</v>
      </c>
      <c r="H64" s="123">
        <v>1034500</v>
      </c>
      <c r="I64" s="181"/>
      <c r="J64" s="434"/>
      <c r="K64" s="436"/>
      <c r="L64" s="675"/>
      <c r="M64" s="432"/>
      <c r="N64" s="432"/>
      <c r="O64" s="181"/>
      <c r="P64" s="181"/>
      <c r="Q64" s="769"/>
    </row>
    <row r="65" spans="1:17" ht="90" x14ac:dyDescent="0.25">
      <c r="A65" s="672">
        <v>51</v>
      </c>
      <c r="B65" s="25" t="s">
        <v>0</v>
      </c>
      <c r="C65" s="114"/>
      <c r="D65" s="207" t="s">
        <v>38</v>
      </c>
      <c r="E65" s="115"/>
      <c r="F65" s="116"/>
      <c r="G65" s="756" t="s">
        <v>104</v>
      </c>
      <c r="H65" s="123">
        <v>1060200</v>
      </c>
      <c r="I65" s="181"/>
      <c r="J65" s="434"/>
      <c r="K65" s="436"/>
      <c r="L65" s="675"/>
      <c r="M65" s="432"/>
      <c r="N65" s="432"/>
      <c r="O65" s="181"/>
      <c r="P65" s="181"/>
      <c r="Q65" s="769"/>
    </row>
    <row r="66" spans="1:17" ht="38.25" x14ac:dyDescent="0.2">
      <c r="A66" s="671">
        <v>52</v>
      </c>
      <c r="B66" s="25" t="s">
        <v>388</v>
      </c>
      <c r="C66" s="114"/>
      <c r="D66" s="114"/>
      <c r="E66" s="115"/>
      <c r="F66" s="116"/>
      <c r="G66" s="756" t="s">
        <v>389</v>
      </c>
      <c r="H66" s="123">
        <v>190500</v>
      </c>
      <c r="I66" s="181"/>
      <c r="J66" s="434"/>
      <c r="K66" s="436"/>
      <c r="L66" s="675"/>
      <c r="M66" s="432"/>
      <c r="N66" s="432"/>
      <c r="O66" s="181"/>
      <c r="P66" s="181"/>
      <c r="Q66" s="769"/>
    </row>
    <row r="67" spans="1:17" x14ac:dyDescent="0.2">
      <c r="A67" s="672">
        <v>53</v>
      </c>
      <c r="B67" s="25" t="s">
        <v>118</v>
      </c>
      <c r="C67" s="114"/>
      <c r="D67" s="114"/>
      <c r="E67" s="115"/>
      <c r="F67" s="125"/>
      <c r="G67" s="756" t="s">
        <v>389</v>
      </c>
      <c r="H67" s="123">
        <v>7200</v>
      </c>
      <c r="I67" s="181"/>
      <c r="J67" s="436"/>
      <c r="K67" s="436"/>
      <c r="L67" s="675"/>
      <c r="M67" s="432"/>
      <c r="N67" s="432"/>
      <c r="O67" s="181"/>
      <c r="P67" s="181"/>
      <c r="Q67" s="769"/>
    </row>
    <row r="68" spans="1:17" x14ac:dyDescent="0.2">
      <c r="A68" s="671">
        <v>54</v>
      </c>
      <c r="B68" s="25" t="s">
        <v>390</v>
      </c>
      <c r="C68" s="114"/>
      <c r="D68" s="114"/>
      <c r="E68" s="115"/>
      <c r="F68" s="125"/>
      <c r="G68" s="756" t="s">
        <v>44</v>
      </c>
      <c r="H68" s="123">
        <v>36500</v>
      </c>
      <c r="I68" s="181"/>
      <c r="J68" s="436"/>
      <c r="K68" s="436"/>
      <c r="L68" s="675"/>
      <c r="M68" s="432"/>
      <c r="N68" s="432"/>
      <c r="O68" s="181"/>
      <c r="P68" s="181"/>
      <c r="Q68" s="769"/>
    </row>
    <row r="69" spans="1:17" x14ac:dyDescent="0.2">
      <c r="A69" s="672">
        <v>55</v>
      </c>
      <c r="B69" s="25" t="s">
        <v>391</v>
      </c>
      <c r="C69" s="114"/>
      <c r="D69" s="114"/>
      <c r="E69" s="115"/>
      <c r="F69" s="125"/>
      <c r="G69" s="756" t="s">
        <v>44</v>
      </c>
      <c r="H69" s="123">
        <v>1800</v>
      </c>
      <c r="I69" s="181"/>
      <c r="J69" s="436"/>
      <c r="K69" s="436"/>
      <c r="L69" s="675"/>
      <c r="M69" s="432"/>
      <c r="N69" s="432"/>
      <c r="O69" s="181"/>
      <c r="P69" s="181"/>
      <c r="Q69" s="769"/>
    </row>
    <row r="70" spans="1:17" ht="13.5" thickBot="1" x14ac:dyDescent="0.25">
      <c r="A70" s="680">
        <v>56</v>
      </c>
      <c r="B70" s="35" t="s">
        <v>392</v>
      </c>
      <c r="C70" s="120"/>
      <c r="D70" s="120"/>
      <c r="E70" s="121"/>
      <c r="F70" s="681"/>
      <c r="G70" s="757" t="s">
        <v>48</v>
      </c>
      <c r="H70" s="681">
        <v>314000</v>
      </c>
      <c r="I70" s="428"/>
      <c r="J70" s="437"/>
      <c r="K70" s="437"/>
      <c r="L70" s="676"/>
      <c r="M70" s="433"/>
      <c r="N70" s="433"/>
      <c r="O70" s="428"/>
      <c r="P70" s="428"/>
      <c r="Q70" s="771"/>
    </row>
    <row r="71" spans="1:17" ht="21.75" customHeight="1" thickBot="1" x14ac:dyDescent="0.25">
      <c r="A71" s="778" t="s">
        <v>559</v>
      </c>
      <c r="B71" s="779"/>
      <c r="C71" s="779"/>
      <c r="D71" s="779"/>
      <c r="E71" s="779"/>
      <c r="F71" s="779"/>
      <c r="G71" s="779"/>
      <c r="H71" s="779"/>
      <c r="I71" s="779"/>
      <c r="J71" s="779"/>
      <c r="K71" s="779"/>
      <c r="L71" s="779"/>
      <c r="M71" s="779"/>
      <c r="N71" s="779"/>
      <c r="O71" s="779"/>
      <c r="P71" s="779"/>
      <c r="Q71" s="780"/>
    </row>
    <row r="72" spans="1:17" ht="103.5" customHeight="1" x14ac:dyDescent="0.25">
      <c r="A72" s="752">
        <v>57</v>
      </c>
      <c r="B72" s="760" t="s">
        <v>565</v>
      </c>
      <c r="C72" s="185"/>
      <c r="D72" s="682" t="s">
        <v>38</v>
      </c>
      <c r="E72" s="186"/>
      <c r="F72" s="187"/>
      <c r="G72" s="754" t="s">
        <v>104</v>
      </c>
      <c r="H72" s="762">
        <v>1323000</v>
      </c>
      <c r="I72" s="190"/>
      <c r="J72" s="435"/>
      <c r="K72" s="435"/>
      <c r="L72" s="691"/>
      <c r="M72" s="113"/>
      <c r="N72" s="683"/>
      <c r="O72" s="112"/>
      <c r="P72" s="109"/>
      <c r="Q72" s="772"/>
    </row>
    <row r="73" spans="1:17" ht="105" customHeight="1" x14ac:dyDescent="0.25">
      <c r="A73" s="753">
        <v>58</v>
      </c>
      <c r="B73" s="25" t="s">
        <v>2</v>
      </c>
      <c r="C73" s="182"/>
      <c r="D73" s="207" t="s">
        <v>39</v>
      </c>
      <c r="E73" s="183"/>
      <c r="F73" s="184"/>
      <c r="G73" s="756" t="s">
        <v>104</v>
      </c>
      <c r="H73" s="761">
        <v>945000</v>
      </c>
      <c r="I73" s="181"/>
      <c r="J73" s="435"/>
      <c r="K73" s="439"/>
      <c r="L73" s="692"/>
      <c r="M73" s="118"/>
      <c r="N73" s="119"/>
      <c r="O73" s="117"/>
      <c r="P73" s="114"/>
      <c r="Q73" s="773"/>
    </row>
    <row r="74" spans="1:17" s="105" customFormat="1" ht="108" customHeight="1" x14ac:dyDescent="0.25">
      <c r="A74" s="752">
        <v>59</v>
      </c>
      <c r="B74" s="21" t="s">
        <v>1</v>
      </c>
      <c r="C74" s="185"/>
      <c r="D74" s="207" t="s">
        <v>39</v>
      </c>
      <c r="E74" s="186"/>
      <c r="F74" s="187"/>
      <c r="G74" s="754" t="s">
        <v>473</v>
      </c>
      <c r="H74" s="762">
        <v>8100000</v>
      </c>
      <c r="I74" s="190"/>
      <c r="J74" s="439"/>
      <c r="K74" s="439"/>
      <c r="L74" s="692"/>
      <c r="M74" s="113"/>
      <c r="N74" s="122"/>
      <c r="O74" s="112"/>
      <c r="P74" s="109"/>
      <c r="Q74" s="772"/>
    </row>
    <row r="75" spans="1:17" s="140" customFormat="1" ht="111" customHeight="1" x14ac:dyDescent="0.25">
      <c r="A75" s="753">
        <v>60</v>
      </c>
      <c r="B75" s="21" t="s">
        <v>3</v>
      </c>
      <c r="C75" s="185"/>
      <c r="D75" s="207" t="s">
        <v>38</v>
      </c>
      <c r="E75" s="186"/>
      <c r="F75" s="187"/>
      <c r="G75" s="754" t="s">
        <v>473</v>
      </c>
      <c r="H75" s="762">
        <v>8100000</v>
      </c>
      <c r="I75" s="190"/>
      <c r="J75" s="439"/>
      <c r="K75" s="439"/>
      <c r="L75" s="692"/>
      <c r="M75" s="113"/>
      <c r="N75" s="122"/>
      <c r="O75" s="112"/>
      <c r="P75" s="109"/>
      <c r="Q75" s="772"/>
    </row>
    <row r="76" spans="1:17" s="140" customFormat="1" ht="26.25" x14ac:dyDescent="0.25">
      <c r="A76" s="752">
        <v>61</v>
      </c>
      <c r="B76" s="25" t="s">
        <v>560</v>
      </c>
      <c r="C76" s="182"/>
      <c r="D76" s="182"/>
      <c r="E76" s="183"/>
      <c r="F76" s="188"/>
      <c r="G76" s="756" t="s">
        <v>120</v>
      </c>
      <c r="H76" s="761">
        <v>700</v>
      </c>
      <c r="I76" s="181"/>
      <c r="J76" s="439"/>
      <c r="K76" s="439"/>
      <c r="L76" s="692"/>
      <c r="M76" s="118"/>
      <c r="N76" s="124"/>
      <c r="O76" s="117"/>
      <c r="P76" s="114"/>
      <c r="Q76" s="773"/>
    </row>
    <row r="77" spans="1:17" s="140" customFormat="1" ht="26.25" x14ac:dyDescent="0.25">
      <c r="A77" s="753">
        <v>62</v>
      </c>
      <c r="B77" s="25" t="s">
        <v>561</v>
      </c>
      <c r="C77" s="182"/>
      <c r="D77" s="182"/>
      <c r="E77" s="183"/>
      <c r="F77" s="188"/>
      <c r="G77" s="756" t="s">
        <v>120</v>
      </c>
      <c r="H77" s="761">
        <v>300</v>
      </c>
      <c r="I77" s="181"/>
      <c r="J77" s="439"/>
      <c r="K77" s="439"/>
      <c r="L77" s="692"/>
      <c r="M77" s="118"/>
      <c r="N77" s="124"/>
      <c r="O77" s="117"/>
      <c r="P77" s="114"/>
      <c r="Q77" s="773"/>
    </row>
    <row r="78" spans="1:17" s="140" customFormat="1" ht="17.100000000000001" customHeight="1" x14ac:dyDescent="0.25">
      <c r="A78" s="752">
        <v>63</v>
      </c>
      <c r="B78" s="25" t="s">
        <v>471</v>
      </c>
      <c r="C78" s="182"/>
      <c r="D78" s="182"/>
      <c r="E78" s="183"/>
      <c r="F78" s="188"/>
      <c r="G78" s="756" t="s">
        <v>104</v>
      </c>
      <c r="H78" s="761">
        <v>864000</v>
      </c>
      <c r="I78" s="181"/>
      <c r="J78" s="439"/>
      <c r="K78" s="439"/>
      <c r="L78" s="692"/>
      <c r="M78" s="118"/>
      <c r="N78" s="124"/>
      <c r="O78" s="117"/>
      <c r="P78" s="114"/>
      <c r="Q78" s="773"/>
    </row>
    <row r="79" spans="1:17" s="140" customFormat="1" ht="17.100000000000001" customHeight="1" x14ac:dyDescent="0.25">
      <c r="A79" s="753">
        <v>64</v>
      </c>
      <c r="B79" s="25" t="s">
        <v>472</v>
      </c>
      <c r="C79" s="182"/>
      <c r="D79" s="182"/>
      <c r="E79" s="183"/>
      <c r="F79" s="188"/>
      <c r="G79" s="759" t="s">
        <v>389</v>
      </c>
      <c r="H79" s="761">
        <v>68000</v>
      </c>
      <c r="I79" s="181"/>
      <c r="J79" s="439"/>
      <c r="K79" s="439"/>
      <c r="L79" s="693"/>
      <c r="M79" s="118"/>
      <c r="N79" s="124"/>
      <c r="O79" s="117"/>
      <c r="P79" s="114"/>
      <c r="Q79" s="773"/>
    </row>
    <row r="80" spans="1:17" s="140" customFormat="1" ht="65.25" customHeight="1" thickBot="1" x14ac:dyDescent="0.3">
      <c r="A80" s="763">
        <v>65</v>
      </c>
      <c r="B80" s="650" t="s">
        <v>564</v>
      </c>
      <c r="C80" s="685"/>
      <c r="D80" s="685"/>
      <c r="E80" s="444"/>
      <c r="F80" s="686"/>
      <c r="G80" s="764"/>
      <c r="H80" s="765">
        <v>50</v>
      </c>
      <c r="I80" s="429"/>
      <c r="J80" s="687"/>
      <c r="K80" s="687"/>
      <c r="L80" s="694"/>
      <c r="M80" s="688"/>
      <c r="N80" s="689"/>
      <c r="O80" s="690"/>
      <c r="P80" s="127"/>
      <c r="Q80" s="774"/>
    </row>
    <row r="81" spans="1:17" s="105" customFormat="1" x14ac:dyDescent="0.2">
      <c r="A81" s="189"/>
      <c r="B81" s="199"/>
      <c r="C81" s="200"/>
      <c r="D81" s="200"/>
      <c r="E81" s="197"/>
      <c r="F81" s="201"/>
      <c r="G81" s="189"/>
      <c r="H81" s="202"/>
      <c r="I81" s="203"/>
      <c r="J81" s="203"/>
      <c r="K81" s="203"/>
      <c r="L81" s="198"/>
      <c r="M81" s="191"/>
      <c r="N81" s="192"/>
      <c r="O81" s="204"/>
      <c r="P81" s="191"/>
      <c r="Q81" s="205"/>
    </row>
    <row r="82" spans="1:17" s="105" customFormat="1" ht="15" x14ac:dyDescent="0.25">
      <c r="A82" s="104"/>
      <c r="B82" s="140"/>
      <c r="C82" s="141"/>
      <c r="D82" s="141"/>
      <c r="E82" s="140"/>
      <c r="F82" s="140"/>
      <c r="G82" s="140"/>
      <c r="H82" s="418"/>
      <c r="I82" s="419"/>
      <c r="J82" s="420"/>
      <c r="K82" s="140"/>
      <c r="L82" s="198"/>
      <c r="M82" s="191"/>
      <c r="N82" s="192"/>
      <c r="O82" s="204"/>
      <c r="P82" s="191"/>
      <c r="Q82" s="205"/>
    </row>
    <row r="83" spans="1:17" s="105" customFormat="1" ht="15" x14ac:dyDescent="0.25">
      <c r="A83" s="1" t="s">
        <v>181</v>
      </c>
      <c r="B83" s="140"/>
      <c r="C83" s="141"/>
      <c r="D83" s="141"/>
      <c r="E83" s="140"/>
      <c r="F83" s="140"/>
      <c r="G83" s="140"/>
      <c r="H83" s="418"/>
      <c r="I83" s="419"/>
      <c r="J83" s="420"/>
      <c r="K83" s="140"/>
      <c r="L83" s="198"/>
      <c r="M83" s="191"/>
      <c r="N83" s="192"/>
      <c r="O83" s="193"/>
      <c r="P83" s="194"/>
      <c r="Q83" s="195"/>
    </row>
    <row r="84" spans="1:17" s="105" customFormat="1" ht="15" x14ac:dyDescent="0.25">
      <c r="A84" s="1"/>
      <c r="B84" s="422"/>
      <c r="C84" s="141"/>
      <c r="D84" s="141"/>
      <c r="E84" s="426"/>
      <c r="F84" s="423"/>
      <c r="G84" s="423"/>
      <c r="H84" s="423"/>
      <c r="I84" s="140"/>
      <c r="J84" s="140"/>
      <c r="K84" s="424"/>
      <c r="L84" s="430"/>
      <c r="M84" s="430"/>
      <c r="N84" s="430"/>
      <c r="O84" s="430"/>
      <c r="P84" s="430"/>
      <c r="Q84" s="430"/>
    </row>
    <row r="85" spans="1:17" s="105" customFormat="1" ht="15" x14ac:dyDescent="0.25">
      <c r="A85" s="140"/>
      <c r="B85" s="422"/>
      <c r="C85" s="141"/>
      <c r="D85" s="141"/>
      <c r="E85" s="426"/>
      <c r="F85" s="423"/>
      <c r="G85" s="423"/>
      <c r="H85" s="423"/>
      <c r="I85" s="140"/>
      <c r="J85" s="140"/>
      <c r="K85" s="424"/>
      <c r="L85" s="430"/>
      <c r="M85" s="430"/>
      <c r="N85" s="430"/>
      <c r="O85" s="430"/>
      <c r="P85" s="430"/>
      <c r="Q85" s="430"/>
    </row>
    <row r="86" spans="1:17" s="105" customFormat="1" ht="15" x14ac:dyDescent="0.25">
      <c r="A86" s="1" t="s">
        <v>409</v>
      </c>
      <c r="B86" s="422"/>
      <c r="C86" s="141"/>
      <c r="D86" s="141"/>
      <c r="E86" s="684"/>
      <c r="F86" s="140"/>
      <c r="G86" s="140"/>
      <c r="H86" s="140"/>
      <c r="I86" s="140"/>
      <c r="J86" s="140"/>
      <c r="K86" s="424"/>
      <c r="L86" s="430"/>
      <c r="M86" s="430"/>
      <c r="N86" s="430"/>
      <c r="O86" s="430"/>
      <c r="P86" s="430"/>
      <c r="Q86" s="430"/>
    </row>
    <row r="87" spans="1:17" s="105" customFormat="1" ht="15" x14ac:dyDescent="0.25">
      <c r="A87" s="1"/>
      <c r="B87" s="422"/>
      <c r="C87" s="141"/>
      <c r="D87" s="141"/>
      <c r="E87" s="427"/>
      <c r="F87" s="140"/>
      <c r="G87" s="140"/>
      <c r="H87" s="140"/>
      <c r="I87" s="140"/>
      <c r="J87" s="140"/>
      <c r="K87" s="424"/>
      <c r="L87" s="430"/>
      <c r="M87" s="430"/>
      <c r="N87" s="430"/>
      <c r="O87" s="430"/>
      <c r="P87" s="430"/>
      <c r="Q87" s="430"/>
    </row>
    <row r="88" spans="1:17" s="105" customFormat="1" x14ac:dyDescent="0.2">
      <c r="A88" s="1"/>
      <c r="E88" s="108"/>
      <c r="L88" s="430"/>
      <c r="M88" s="430"/>
      <c r="N88" s="430"/>
      <c r="O88" s="430"/>
      <c r="P88" s="430"/>
      <c r="Q88" s="430"/>
    </row>
    <row r="89" spans="1:17" s="105" customFormat="1" x14ac:dyDescent="0.2">
      <c r="A89" s="1"/>
      <c r="E89" s="108"/>
      <c r="L89" s="430"/>
      <c r="M89" s="430"/>
      <c r="N89" s="430"/>
      <c r="O89" s="430"/>
      <c r="P89" s="430"/>
      <c r="Q89" s="430"/>
    </row>
    <row r="90" spans="1:17" s="105" customFormat="1" ht="15" x14ac:dyDescent="0.25">
      <c r="A90" s="140" t="s">
        <v>183</v>
      </c>
      <c r="E90" s="108"/>
      <c r="F90" s="140" t="s">
        <v>184</v>
      </c>
      <c r="G90" s="140"/>
      <c r="L90" s="430"/>
      <c r="M90" s="430"/>
      <c r="N90" s="430"/>
      <c r="O90" s="430"/>
      <c r="P90" s="430"/>
      <c r="Q90" s="430"/>
    </row>
    <row r="91" spans="1:17" s="105" customFormat="1" x14ac:dyDescent="0.2">
      <c r="E91" s="108"/>
      <c r="L91" s="430"/>
      <c r="M91" s="430"/>
      <c r="N91" s="430"/>
      <c r="O91" s="430"/>
      <c r="P91" s="430"/>
      <c r="Q91" s="430"/>
    </row>
    <row r="92" spans="1:17" s="105" customFormat="1" x14ac:dyDescent="0.2">
      <c r="E92" s="108"/>
      <c r="L92" s="430"/>
      <c r="M92" s="430"/>
      <c r="N92" s="430"/>
      <c r="O92" s="430"/>
      <c r="P92" s="430"/>
      <c r="Q92" s="430"/>
    </row>
    <row r="93" spans="1:17" s="105" customFormat="1" x14ac:dyDescent="0.2">
      <c r="E93" s="108"/>
      <c r="L93" s="430"/>
      <c r="M93" s="430"/>
      <c r="N93" s="430"/>
      <c r="O93" s="430"/>
      <c r="P93" s="430"/>
      <c r="Q93" s="430"/>
    </row>
    <row r="94" spans="1:17" s="105" customFormat="1" x14ac:dyDescent="0.2">
      <c r="E94" s="108"/>
      <c r="I94" s="430"/>
      <c r="J94" s="430"/>
      <c r="K94" s="430"/>
      <c r="L94" s="430"/>
      <c r="M94" s="430"/>
      <c r="N94" s="430"/>
      <c r="O94" s="430"/>
      <c r="P94" s="430"/>
      <c r="Q94" s="430"/>
    </row>
    <row r="95" spans="1:17" s="105" customFormat="1" x14ac:dyDescent="0.2">
      <c r="E95" s="108"/>
      <c r="I95" s="430"/>
      <c r="J95" s="430"/>
      <c r="K95" s="430"/>
      <c r="L95" s="430"/>
      <c r="M95" s="430"/>
      <c r="N95" s="430"/>
      <c r="O95" s="430"/>
      <c r="P95" s="430"/>
      <c r="Q95" s="430"/>
    </row>
    <row r="96" spans="1:17" s="105" customFormat="1" x14ac:dyDescent="0.2">
      <c r="E96" s="108"/>
      <c r="I96" s="430"/>
      <c r="J96" s="430"/>
      <c r="K96" s="430"/>
      <c r="L96" s="430"/>
      <c r="M96" s="430"/>
      <c r="N96" s="430"/>
      <c r="O96" s="430"/>
      <c r="P96" s="430"/>
      <c r="Q96" s="430"/>
    </row>
    <row r="97" spans="5:17" s="105" customFormat="1" x14ac:dyDescent="0.2">
      <c r="E97" s="108"/>
      <c r="I97" s="430"/>
      <c r="J97" s="430"/>
      <c r="K97" s="430"/>
      <c r="L97" s="430"/>
      <c r="M97" s="430"/>
      <c r="N97" s="430"/>
      <c r="O97" s="430"/>
      <c r="P97" s="430"/>
      <c r="Q97" s="430"/>
    </row>
    <row r="98" spans="5:17" s="105" customFormat="1" x14ac:dyDescent="0.2">
      <c r="E98" s="108"/>
      <c r="I98" s="430"/>
      <c r="J98" s="430"/>
      <c r="K98" s="430"/>
      <c r="L98" s="430"/>
      <c r="M98" s="430"/>
      <c r="N98" s="430"/>
      <c r="O98" s="430"/>
      <c r="P98" s="430"/>
      <c r="Q98" s="430"/>
    </row>
    <row r="99" spans="5:17" s="105" customFormat="1" x14ac:dyDescent="0.2">
      <c r="E99" s="108"/>
      <c r="I99" s="430"/>
      <c r="J99" s="430"/>
      <c r="K99" s="430"/>
      <c r="L99" s="430"/>
      <c r="M99" s="430"/>
      <c r="N99" s="430"/>
      <c r="O99" s="430"/>
      <c r="P99" s="430"/>
      <c r="Q99" s="430"/>
    </row>
    <row r="100" spans="5:17" s="105" customFormat="1" x14ac:dyDescent="0.2">
      <c r="E100" s="108"/>
      <c r="I100" s="430"/>
      <c r="J100" s="430"/>
      <c r="K100" s="430"/>
      <c r="L100" s="430"/>
      <c r="M100" s="430"/>
      <c r="N100" s="430"/>
      <c r="O100" s="430"/>
      <c r="P100" s="430"/>
      <c r="Q100" s="430"/>
    </row>
    <row r="101" spans="5:17" s="105" customFormat="1" x14ac:dyDescent="0.2">
      <c r="E101" s="108"/>
      <c r="I101" s="430"/>
      <c r="J101" s="430"/>
      <c r="K101" s="430"/>
      <c r="L101" s="430"/>
      <c r="M101" s="430"/>
      <c r="N101" s="430"/>
      <c r="O101" s="430"/>
      <c r="P101" s="430"/>
      <c r="Q101" s="430"/>
    </row>
    <row r="102" spans="5:17" s="105" customFormat="1" x14ac:dyDescent="0.2">
      <c r="E102" s="108"/>
      <c r="I102" s="430"/>
      <c r="J102" s="430"/>
      <c r="K102" s="430"/>
      <c r="L102" s="430"/>
      <c r="M102" s="430"/>
      <c r="N102" s="430"/>
      <c r="O102" s="430"/>
      <c r="P102" s="430"/>
      <c r="Q102" s="430"/>
    </row>
    <row r="103" spans="5:17" s="105" customFormat="1" x14ac:dyDescent="0.2">
      <c r="E103" s="108"/>
      <c r="I103" s="430"/>
      <c r="J103" s="430"/>
      <c r="K103" s="430"/>
      <c r="L103" s="430"/>
      <c r="M103" s="430"/>
      <c r="N103" s="430"/>
      <c r="O103" s="430"/>
      <c r="P103" s="430"/>
      <c r="Q103" s="430"/>
    </row>
    <row r="104" spans="5:17" s="105" customFormat="1" x14ac:dyDescent="0.2">
      <c r="E104" s="108"/>
      <c r="I104" s="430"/>
      <c r="J104" s="430"/>
      <c r="K104" s="430"/>
      <c r="L104" s="430"/>
      <c r="M104" s="430"/>
      <c r="N104" s="430"/>
      <c r="O104" s="430"/>
      <c r="P104" s="430"/>
      <c r="Q104" s="430"/>
    </row>
    <row r="105" spans="5:17" s="105" customFormat="1" x14ac:dyDescent="0.2">
      <c r="E105" s="108"/>
      <c r="I105" s="430"/>
      <c r="J105" s="430"/>
      <c r="K105" s="430"/>
      <c r="L105" s="430"/>
      <c r="M105" s="430"/>
      <c r="N105" s="430"/>
      <c r="O105" s="430"/>
      <c r="P105" s="430"/>
      <c r="Q105" s="430"/>
    </row>
    <row r="106" spans="5:17" s="105" customFormat="1" x14ac:dyDescent="0.2">
      <c r="E106" s="108"/>
      <c r="I106" s="430"/>
      <c r="J106" s="430"/>
      <c r="K106" s="430"/>
      <c r="L106" s="430"/>
      <c r="M106" s="430"/>
      <c r="N106" s="430"/>
      <c r="O106" s="430"/>
      <c r="P106" s="430"/>
      <c r="Q106" s="430"/>
    </row>
    <row r="107" spans="5:17" s="105" customFormat="1" x14ac:dyDescent="0.2">
      <c r="E107" s="108"/>
      <c r="I107" s="430"/>
      <c r="J107" s="430"/>
      <c r="K107" s="430"/>
      <c r="L107" s="430"/>
      <c r="M107" s="430"/>
      <c r="N107" s="430"/>
      <c r="O107" s="430"/>
      <c r="P107" s="430"/>
      <c r="Q107" s="430"/>
    </row>
    <row r="108" spans="5:17" s="105" customFormat="1" x14ac:dyDescent="0.2">
      <c r="E108" s="108"/>
      <c r="I108" s="430"/>
      <c r="J108" s="430"/>
      <c r="K108" s="430"/>
      <c r="L108" s="430"/>
      <c r="M108" s="430"/>
      <c r="N108" s="430"/>
      <c r="O108" s="430"/>
      <c r="P108" s="430"/>
      <c r="Q108" s="430"/>
    </row>
    <row r="109" spans="5:17" s="105" customFormat="1" x14ac:dyDescent="0.2">
      <c r="E109" s="108"/>
      <c r="I109" s="430"/>
      <c r="J109" s="430"/>
      <c r="K109" s="430"/>
      <c r="L109" s="430"/>
      <c r="M109" s="430"/>
      <c r="N109" s="430"/>
      <c r="O109" s="430"/>
      <c r="P109" s="430"/>
      <c r="Q109" s="430"/>
    </row>
    <row r="110" spans="5:17" s="105" customFormat="1" x14ac:dyDescent="0.2">
      <c r="E110" s="108"/>
      <c r="I110" s="430"/>
      <c r="J110" s="430"/>
      <c r="K110" s="430"/>
      <c r="L110" s="430"/>
      <c r="M110" s="430"/>
      <c r="N110" s="430"/>
      <c r="O110" s="430"/>
      <c r="P110" s="430"/>
      <c r="Q110" s="430"/>
    </row>
    <row r="111" spans="5:17" s="105" customFormat="1" x14ac:dyDescent="0.2">
      <c r="E111" s="108"/>
      <c r="I111" s="430"/>
      <c r="J111" s="430"/>
      <c r="K111" s="430"/>
      <c r="L111" s="430"/>
      <c r="M111" s="430"/>
      <c r="N111" s="430"/>
      <c r="O111" s="430"/>
      <c r="P111" s="430"/>
      <c r="Q111" s="430"/>
    </row>
    <row r="112" spans="5:17" s="105" customFormat="1" x14ac:dyDescent="0.2">
      <c r="E112" s="108"/>
      <c r="I112" s="430"/>
      <c r="J112" s="430"/>
      <c r="K112" s="430"/>
      <c r="L112" s="430"/>
      <c r="M112" s="430"/>
      <c r="N112" s="430"/>
      <c r="O112" s="430"/>
      <c r="P112" s="430"/>
      <c r="Q112" s="430"/>
    </row>
    <row r="113" spans="5:17" s="105" customFormat="1" x14ac:dyDescent="0.2">
      <c r="E113" s="108"/>
      <c r="I113" s="430"/>
      <c r="J113" s="430"/>
      <c r="K113" s="430"/>
      <c r="L113" s="430"/>
      <c r="M113" s="430"/>
      <c r="N113" s="430"/>
      <c r="O113" s="430"/>
      <c r="P113" s="430"/>
      <c r="Q113" s="430"/>
    </row>
    <row r="114" spans="5:17" s="105" customFormat="1" x14ac:dyDescent="0.2">
      <c r="E114" s="108"/>
      <c r="I114" s="430"/>
      <c r="J114" s="430"/>
      <c r="K114" s="430"/>
      <c r="L114" s="430"/>
      <c r="M114" s="430"/>
      <c r="N114" s="430"/>
      <c r="O114" s="430"/>
      <c r="P114" s="430"/>
      <c r="Q114" s="430"/>
    </row>
    <row r="115" spans="5:17" s="105" customFormat="1" x14ac:dyDescent="0.2">
      <c r="E115" s="108"/>
      <c r="I115" s="430"/>
      <c r="J115" s="430"/>
      <c r="K115" s="430"/>
      <c r="L115" s="430"/>
      <c r="M115" s="430"/>
      <c r="N115" s="430"/>
      <c r="O115" s="430"/>
      <c r="P115" s="430"/>
      <c r="Q115" s="430"/>
    </row>
    <row r="116" spans="5:17" s="105" customFormat="1" x14ac:dyDescent="0.2">
      <c r="E116" s="108"/>
      <c r="I116" s="430"/>
      <c r="J116" s="430"/>
      <c r="K116" s="430"/>
      <c r="L116" s="430"/>
      <c r="M116" s="430"/>
      <c r="N116" s="430"/>
      <c r="O116" s="430"/>
      <c r="P116" s="430"/>
      <c r="Q116" s="430"/>
    </row>
    <row r="117" spans="5:17" s="105" customFormat="1" x14ac:dyDescent="0.2">
      <c r="E117" s="108"/>
      <c r="I117" s="430"/>
      <c r="J117" s="430"/>
      <c r="K117" s="430"/>
      <c r="L117" s="430"/>
      <c r="M117" s="430"/>
      <c r="N117" s="430"/>
      <c r="O117" s="430"/>
      <c r="P117" s="430"/>
      <c r="Q117" s="430"/>
    </row>
    <row r="118" spans="5:17" s="105" customFormat="1" x14ac:dyDescent="0.2">
      <c r="E118" s="108"/>
      <c r="I118" s="430"/>
      <c r="J118" s="430"/>
      <c r="K118" s="430"/>
      <c r="L118" s="430"/>
      <c r="M118" s="430"/>
      <c r="N118" s="430"/>
      <c r="O118" s="430"/>
      <c r="P118" s="430"/>
      <c r="Q118" s="430"/>
    </row>
    <row r="119" spans="5:17" s="105" customFormat="1" x14ac:dyDescent="0.2">
      <c r="E119" s="108"/>
      <c r="I119" s="430"/>
      <c r="J119" s="430"/>
      <c r="K119" s="430"/>
      <c r="L119" s="430"/>
      <c r="M119" s="430"/>
      <c r="N119" s="430"/>
      <c r="O119" s="430"/>
      <c r="P119" s="430"/>
      <c r="Q119" s="430"/>
    </row>
    <row r="120" spans="5:17" s="105" customFormat="1" x14ac:dyDescent="0.2">
      <c r="E120" s="108"/>
      <c r="I120" s="430"/>
      <c r="J120" s="430"/>
      <c r="K120" s="430"/>
      <c r="L120" s="430"/>
      <c r="M120" s="430"/>
      <c r="N120" s="430"/>
      <c r="O120" s="430"/>
      <c r="P120" s="430"/>
      <c r="Q120" s="430"/>
    </row>
    <row r="121" spans="5:17" s="105" customFormat="1" x14ac:dyDescent="0.2">
      <c r="E121" s="108"/>
      <c r="I121" s="430"/>
      <c r="J121" s="430"/>
      <c r="K121" s="430"/>
      <c r="L121" s="430"/>
      <c r="M121" s="430"/>
      <c r="N121" s="430"/>
      <c r="O121" s="430"/>
      <c r="P121" s="430"/>
      <c r="Q121" s="430"/>
    </row>
    <row r="122" spans="5:17" s="105" customFormat="1" x14ac:dyDescent="0.2">
      <c r="E122" s="108"/>
      <c r="I122" s="430"/>
      <c r="J122" s="430"/>
      <c r="K122" s="430"/>
      <c r="L122" s="430"/>
      <c r="M122" s="430"/>
      <c r="N122" s="430"/>
      <c r="O122" s="430"/>
      <c r="P122" s="430"/>
      <c r="Q122" s="430"/>
    </row>
    <row r="123" spans="5:17" s="105" customFormat="1" x14ac:dyDescent="0.2">
      <c r="E123" s="108"/>
      <c r="I123" s="430"/>
      <c r="J123" s="430"/>
      <c r="K123" s="430"/>
      <c r="L123" s="430"/>
      <c r="M123" s="430"/>
      <c r="N123" s="430"/>
      <c r="O123" s="430"/>
      <c r="P123" s="430"/>
      <c r="Q123" s="430"/>
    </row>
    <row r="124" spans="5:17" s="105" customFormat="1" x14ac:dyDescent="0.2">
      <c r="E124" s="108"/>
      <c r="I124" s="430"/>
      <c r="J124" s="430"/>
      <c r="K124" s="430"/>
      <c r="L124" s="430"/>
      <c r="M124" s="430"/>
      <c r="N124" s="430"/>
      <c r="O124" s="430"/>
      <c r="P124" s="430"/>
      <c r="Q124" s="430"/>
    </row>
    <row r="125" spans="5:17" s="105" customFormat="1" x14ac:dyDescent="0.2">
      <c r="E125" s="108"/>
      <c r="I125" s="430"/>
      <c r="J125" s="430"/>
      <c r="K125" s="430"/>
      <c r="L125" s="430"/>
      <c r="M125" s="430"/>
      <c r="N125" s="430"/>
      <c r="O125" s="430"/>
      <c r="P125" s="430"/>
      <c r="Q125" s="430"/>
    </row>
    <row r="126" spans="5:17" s="105" customFormat="1" x14ac:dyDescent="0.2">
      <c r="E126" s="108"/>
      <c r="I126" s="430"/>
      <c r="J126" s="430"/>
      <c r="K126" s="430"/>
      <c r="L126" s="430"/>
      <c r="M126" s="430"/>
      <c r="N126" s="430"/>
      <c r="O126" s="430"/>
      <c r="P126" s="430"/>
      <c r="Q126" s="430"/>
    </row>
    <row r="127" spans="5:17" s="105" customFormat="1" x14ac:dyDescent="0.2">
      <c r="E127" s="108"/>
      <c r="I127" s="430"/>
      <c r="J127" s="430"/>
      <c r="K127" s="430"/>
      <c r="L127" s="430"/>
      <c r="M127" s="430"/>
      <c r="N127" s="430"/>
      <c r="O127" s="430"/>
      <c r="P127" s="430"/>
      <c r="Q127" s="430"/>
    </row>
    <row r="128" spans="5:17" s="105" customFormat="1" x14ac:dyDescent="0.2">
      <c r="E128" s="108"/>
      <c r="I128" s="430"/>
      <c r="J128" s="430"/>
      <c r="K128" s="430"/>
      <c r="L128" s="430"/>
      <c r="M128" s="430"/>
      <c r="N128" s="430"/>
      <c r="O128" s="430"/>
      <c r="P128" s="430"/>
      <c r="Q128" s="430"/>
    </row>
    <row r="129" spans="5:17" s="105" customFormat="1" x14ac:dyDescent="0.2">
      <c r="E129" s="108"/>
      <c r="I129" s="430"/>
      <c r="J129" s="430"/>
      <c r="K129" s="430"/>
      <c r="L129" s="430"/>
      <c r="M129" s="430"/>
      <c r="N129" s="430"/>
      <c r="O129" s="430"/>
      <c r="P129" s="430"/>
      <c r="Q129" s="430"/>
    </row>
    <row r="130" spans="5:17" s="105" customFormat="1" x14ac:dyDescent="0.2">
      <c r="E130" s="108"/>
      <c r="I130" s="430"/>
      <c r="J130" s="430"/>
      <c r="K130" s="430"/>
      <c r="L130" s="430"/>
      <c r="M130" s="430"/>
      <c r="N130" s="430"/>
      <c r="O130" s="430"/>
      <c r="P130" s="430"/>
      <c r="Q130" s="430"/>
    </row>
    <row r="131" spans="5:17" s="105" customFormat="1" x14ac:dyDescent="0.2">
      <c r="E131" s="108"/>
      <c r="I131" s="430"/>
      <c r="J131" s="430"/>
      <c r="K131" s="430"/>
      <c r="L131" s="430"/>
      <c r="M131" s="430"/>
      <c r="N131" s="430"/>
      <c r="O131" s="430"/>
      <c r="P131" s="430"/>
      <c r="Q131" s="430"/>
    </row>
    <row r="132" spans="5:17" s="105" customFormat="1" x14ac:dyDescent="0.2">
      <c r="E132" s="108"/>
      <c r="I132" s="430"/>
      <c r="J132" s="430"/>
      <c r="K132" s="430"/>
      <c r="L132" s="430"/>
      <c r="M132" s="430"/>
      <c r="N132" s="430"/>
      <c r="O132" s="430"/>
      <c r="P132" s="430"/>
      <c r="Q132" s="430"/>
    </row>
    <row r="133" spans="5:17" s="105" customFormat="1" x14ac:dyDescent="0.2">
      <c r="E133" s="108"/>
      <c r="I133" s="430"/>
      <c r="J133" s="430"/>
      <c r="K133" s="430"/>
      <c r="L133" s="430"/>
      <c r="M133" s="430"/>
      <c r="N133" s="430"/>
      <c r="O133" s="430"/>
      <c r="P133" s="430"/>
      <c r="Q133" s="430"/>
    </row>
    <row r="134" spans="5:17" s="105" customFormat="1" x14ac:dyDescent="0.2">
      <c r="E134" s="108"/>
      <c r="I134" s="430"/>
      <c r="J134" s="430"/>
      <c r="K134" s="430"/>
      <c r="L134" s="430"/>
      <c r="M134" s="430"/>
      <c r="N134" s="430"/>
      <c r="O134" s="430"/>
      <c r="P134" s="430"/>
      <c r="Q134" s="430"/>
    </row>
    <row r="135" spans="5:17" s="105" customFormat="1" x14ac:dyDescent="0.2">
      <c r="E135" s="108"/>
      <c r="I135" s="430"/>
      <c r="J135" s="430"/>
      <c r="K135" s="430"/>
      <c r="L135" s="430"/>
      <c r="M135" s="430"/>
      <c r="N135" s="430"/>
      <c r="O135" s="430"/>
      <c r="P135" s="430"/>
      <c r="Q135" s="430"/>
    </row>
    <row r="136" spans="5:17" s="105" customFormat="1" x14ac:dyDescent="0.2">
      <c r="E136" s="108"/>
      <c r="I136" s="430"/>
      <c r="J136" s="430"/>
      <c r="K136" s="430"/>
      <c r="L136" s="430"/>
      <c r="M136" s="430"/>
      <c r="N136" s="430"/>
      <c r="O136" s="430"/>
      <c r="P136" s="430"/>
      <c r="Q136" s="430"/>
    </row>
    <row r="137" spans="5:17" s="105" customFormat="1" x14ac:dyDescent="0.2">
      <c r="E137" s="108"/>
      <c r="I137" s="430"/>
      <c r="J137" s="430"/>
      <c r="K137" s="430"/>
      <c r="L137" s="430"/>
      <c r="M137" s="430"/>
      <c r="N137" s="430"/>
      <c r="O137" s="430"/>
      <c r="P137" s="430"/>
      <c r="Q137" s="430"/>
    </row>
    <row r="138" spans="5:17" s="105" customFormat="1" x14ac:dyDescent="0.2">
      <c r="E138" s="108"/>
      <c r="I138" s="430"/>
      <c r="J138" s="430"/>
      <c r="K138" s="430"/>
      <c r="L138" s="430"/>
      <c r="M138" s="430"/>
      <c r="N138" s="430"/>
      <c r="O138" s="430"/>
      <c r="P138" s="430"/>
      <c r="Q138" s="430"/>
    </row>
    <row r="139" spans="5:17" s="105" customFormat="1" x14ac:dyDescent="0.2">
      <c r="E139" s="108"/>
      <c r="I139" s="430"/>
      <c r="J139" s="430"/>
      <c r="K139" s="430"/>
      <c r="L139" s="430"/>
      <c r="M139" s="430"/>
      <c r="N139" s="430"/>
      <c r="O139" s="430"/>
      <c r="P139" s="430"/>
      <c r="Q139" s="430"/>
    </row>
    <row r="140" spans="5:17" s="105" customFormat="1" x14ac:dyDescent="0.2">
      <c r="E140" s="108"/>
      <c r="I140" s="430"/>
      <c r="J140" s="430"/>
      <c r="K140" s="430"/>
      <c r="L140" s="430"/>
      <c r="M140" s="430"/>
      <c r="N140" s="430"/>
      <c r="O140" s="430"/>
      <c r="P140" s="430"/>
      <c r="Q140" s="430"/>
    </row>
    <row r="141" spans="5:17" s="105" customFormat="1" x14ac:dyDescent="0.2">
      <c r="E141" s="108"/>
      <c r="I141" s="430"/>
      <c r="J141" s="430"/>
      <c r="K141" s="430"/>
      <c r="L141" s="430"/>
      <c r="M141" s="430"/>
      <c r="N141" s="430"/>
      <c r="O141" s="430"/>
      <c r="P141" s="430"/>
      <c r="Q141" s="430"/>
    </row>
    <row r="142" spans="5:17" s="105" customFormat="1" x14ac:dyDescent="0.2">
      <c r="E142" s="108"/>
      <c r="I142" s="430"/>
      <c r="J142" s="430"/>
      <c r="K142" s="430"/>
      <c r="L142" s="430"/>
      <c r="M142" s="430"/>
      <c r="N142" s="430"/>
      <c r="O142" s="430"/>
      <c r="P142" s="430"/>
      <c r="Q142" s="430"/>
    </row>
    <row r="143" spans="5:17" s="105" customFormat="1" x14ac:dyDescent="0.2">
      <c r="E143" s="108"/>
    </row>
    <row r="144" spans="5:17" s="105" customFormat="1" x14ac:dyDescent="0.2">
      <c r="E144" s="108"/>
    </row>
    <row r="145" spans="5:5" s="105" customFormat="1" x14ac:dyDescent="0.2">
      <c r="E145" s="108"/>
    </row>
    <row r="146" spans="5:5" s="105" customFormat="1" x14ac:dyDescent="0.2">
      <c r="E146" s="108"/>
    </row>
    <row r="147" spans="5:5" s="105" customFormat="1" x14ac:dyDescent="0.2">
      <c r="E147" s="108"/>
    </row>
    <row r="148" spans="5:5" s="105" customFormat="1" x14ac:dyDescent="0.2">
      <c r="E148" s="108"/>
    </row>
    <row r="149" spans="5:5" s="105" customFormat="1" x14ac:dyDescent="0.2">
      <c r="E149" s="108"/>
    </row>
    <row r="150" spans="5:5" s="105" customFormat="1" x14ac:dyDescent="0.2">
      <c r="E150" s="108"/>
    </row>
    <row r="151" spans="5:5" s="105" customFormat="1" x14ac:dyDescent="0.2">
      <c r="E151" s="108"/>
    </row>
    <row r="152" spans="5:5" s="105" customFormat="1" x14ac:dyDescent="0.2">
      <c r="E152" s="108"/>
    </row>
    <row r="153" spans="5:5" s="105" customFormat="1" x14ac:dyDescent="0.2">
      <c r="E153" s="108"/>
    </row>
    <row r="154" spans="5:5" s="105" customFormat="1" x14ac:dyDescent="0.2">
      <c r="E154" s="108"/>
    </row>
    <row r="155" spans="5:5" s="105" customFormat="1" x14ac:dyDescent="0.2">
      <c r="E155" s="108"/>
    </row>
    <row r="156" spans="5:5" s="105" customFormat="1" x14ac:dyDescent="0.2">
      <c r="E156" s="108"/>
    </row>
    <row r="157" spans="5:5" s="105" customFormat="1" x14ac:dyDescent="0.2">
      <c r="E157" s="108"/>
    </row>
    <row r="158" spans="5:5" s="105" customFormat="1" x14ac:dyDescent="0.2">
      <c r="E158" s="108"/>
    </row>
    <row r="159" spans="5:5" s="105" customFormat="1" x14ac:dyDescent="0.2">
      <c r="E159" s="108"/>
    </row>
  </sheetData>
  <mergeCells count="1">
    <mergeCell ref="A71:Q71"/>
  </mergeCells>
  <phoneticPr fontId="14" type="noConversion"/>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38"/>
  <sheetViews>
    <sheetView zoomScale="75" zoomScaleNormal="75" workbookViewId="0">
      <selection activeCell="E4" sqref="E4"/>
    </sheetView>
  </sheetViews>
  <sheetFormatPr defaultColWidth="9.140625" defaultRowHeight="12.75" x14ac:dyDescent="0.2"/>
  <cols>
    <col min="1" max="1" width="4.5703125" style="5" customWidth="1"/>
    <col min="2" max="2" width="51.42578125" style="6" bestFit="1" customWidth="1"/>
    <col min="3" max="4" width="17" style="6" customWidth="1"/>
    <col min="5" max="5" width="16.85546875" style="6" customWidth="1"/>
    <col min="6" max="6" width="13.5703125" style="5" customWidth="1"/>
    <col min="7" max="7" width="13.7109375" style="5" customWidth="1"/>
    <col min="8" max="8" width="17" style="5" customWidth="1"/>
    <col min="9" max="9" width="15.28515625" style="5" customWidth="1"/>
    <col min="10" max="11" width="18.7109375" style="5" customWidth="1"/>
    <col min="12" max="12" width="13.85546875" style="5" customWidth="1"/>
    <col min="13" max="13" width="16.5703125" style="5" customWidth="1"/>
    <col min="14" max="14" width="15.140625" style="5" bestFit="1" customWidth="1"/>
    <col min="15" max="16384" width="9.140625" style="5"/>
  </cols>
  <sheetData>
    <row r="1" spans="1:15" x14ac:dyDescent="0.2">
      <c r="A1" s="1" t="s">
        <v>528</v>
      </c>
      <c r="B1" s="5"/>
      <c r="C1" s="86"/>
      <c r="D1" s="5"/>
      <c r="M1" s="101"/>
      <c r="O1" s="101"/>
    </row>
    <row r="2" spans="1:15" x14ac:dyDescent="0.2">
      <c r="A2" s="1"/>
      <c r="B2" s="5"/>
      <c r="C2" s="86"/>
      <c r="D2" s="5"/>
      <c r="M2" s="101"/>
      <c r="O2" s="101"/>
    </row>
    <row r="3" spans="1:15" x14ac:dyDescent="0.2">
      <c r="A3" s="1" t="s">
        <v>525</v>
      </c>
      <c r="B3" s="5"/>
      <c r="C3" s="86"/>
      <c r="D3" s="5"/>
      <c r="M3" s="101"/>
      <c r="O3" s="101"/>
    </row>
    <row r="4" spans="1:15" x14ac:dyDescent="0.2">
      <c r="A4" s="1"/>
      <c r="B4" s="5"/>
      <c r="C4" s="5"/>
      <c r="D4" s="5"/>
      <c r="E4" s="5"/>
    </row>
    <row r="5" spans="1:15" x14ac:dyDescent="0.2">
      <c r="A5" s="1" t="s">
        <v>393</v>
      </c>
      <c r="B5" s="5"/>
      <c r="C5" s="5"/>
      <c r="D5" s="5"/>
      <c r="E5" s="5"/>
    </row>
    <row r="6" spans="1:15" x14ac:dyDescent="0.2">
      <c r="A6" s="1"/>
      <c r="B6" s="5"/>
      <c r="C6" s="5"/>
      <c r="D6" s="5"/>
      <c r="E6" s="5"/>
    </row>
    <row r="7" spans="1:15" s="140" customFormat="1" ht="15" x14ac:dyDescent="0.25">
      <c r="A7" s="1" t="s">
        <v>562</v>
      </c>
      <c r="C7" s="141"/>
      <c r="L7" s="142"/>
      <c r="O7" s="142"/>
    </row>
    <row r="8" spans="1:15" ht="13.5" thickBot="1" x14ac:dyDescent="0.25">
      <c r="A8" s="1"/>
      <c r="B8" s="5"/>
      <c r="C8" s="5"/>
      <c r="D8" s="5"/>
      <c r="E8" s="5"/>
    </row>
    <row r="9" spans="1:15" s="1" customFormat="1" ht="76.5" x14ac:dyDescent="0.2">
      <c r="A9" s="625" t="s">
        <v>129</v>
      </c>
      <c r="B9" s="532" t="s">
        <v>185</v>
      </c>
      <c r="C9" s="526" t="s">
        <v>131</v>
      </c>
      <c r="D9" s="526" t="s">
        <v>412</v>
      </c>
      <c r="E9" s="532" t="s">
        <v>187</v>
      </c>
      <c r="F9" s="532" t="s">
        <v>188</v>
      </c>
      <c r="G9" s="532" t="s">
        <v>189</v>
      </c>
      <c r="H9" s="532" t="s">
        <v>397</v>
      </c>
      <c r="I9" s="532" t="s">
        <v>190</v>
      </c>
      <c r="J9" s="532" t="s">
        <v>191</v>
      </c>
      <c r="K9" s="532" t="s">
        <v>398</v>
      </c>
      <c r="L9" s="532" t="s">
        <v>399</v>
      </c>
      <c r="M9" s="532" t="s">
        <v>193</v>
      </c>
      <c r="N9" s="745" t="s">
        <v>194</v>
      </c>
      <c r="O9" s="75"/>
    </row>
    <row r="10" spans="1:15" s="1" customFormat="1" ht="13.5" thickBot="1" x14ac:dyDescent="0.25">
      <c r="A10" s="710">
        <v>1</v>
      </c>
      <c r="B10" s="14">
        <v>2</v>
      </c>
      <c r="C10" s="14">
        <v>3</v>
      </c>
      <c r="D10" s="14">
        <v>4</v>
      </c>
      <c r="E10" s="14">
        <v>5</v>
      </c>
      <c r="F10" s="14">
        <v>6</v>
      </c>
      <c r="G10" s="14">
        <v>7</v>
      </c>
      <c r="H10" s="14">
        <v>8</v>
      </c>
      <c r="I10" s="17" t="s">
        <v>195</v>
      </c>
      <c r="J10" s="748" t="s">
        <v>196</v>
      </c>
      <c r="K10" s="17" t="s">
        <v>400</v>
      </c>
      <c r="L10" s="14">
        <v>11</v>
      </c>
      <c r="M10" s="14">
        <v>12</v>
      </c>
      <c r="N10" s="749">
        <v>13</v>
      </c>
    </row>
    <row r="11" spans="1:15" ht="24.95" customHeight="1" thickBot="1" x14ac:dyDescent="0.25">
      <c r="A11" s="670" t="s">
        <v>119</v>
      </c>
      <c r="B11" s="573"/>
      <c r="C11" s="573"/>
      <c r="D11" s="573"/>
      <c r="E11" s="573"/>
      <c r="F11" s="573"/>
      <c r="G11" s="573"/>
      <c r="H11" s="573"/>
      <c r="I11" s="573"/>
      <c r="J11" s="573"/>
      <c r="K11" s="573"/>
      <c r="L11" s="701"/>
      <c r="M11" s="701"/>
      <c r="N11" s="702"/>
    </row>
    <row r="12" spans="1:15" ht="38.25" x14ac:dyDescent="0.2">
      <c r="A12" s="651">
        <v>1</v>
      </c>
      <c r="B12" s="22" t="s">
        <v>23</v>
      </c>
      <c r="C12" s="22"/>
      <c r="D12" s="110"/>
      <c r="E12" s="695" t="s">
        <v>120</v>
      </c>
      <c r="F12" s="76">
        <v>1800</v>
      </c>
      <c r="G12" s="449"/>
      <c r="H12" s="23"/>
      <c r="I12" s="23"/>
      <c r="J12" s="700"/>
      <c r="K12" s="137"/>
      <c r="L12" s="449"/>
      <c r="M12" s="24"/>
      <c r="N12" s="77"/>
    </row>
    <row r="13" spans="1:15" ht="38.25" x14ac:dyDescent="0.2">
      <c r="A13" s="537">
        <v>2</v>
      </c>
      <c r="B13" s="38" t="s">
        <v>121</v>
      </c>
      <c r="C13" s="38"/>
      <c r="D13" s="110"/>
      <c r="E13" s="696" t="s">
        <v>120</v>
      </c>
      <c r="F13" s="78">
        <v>1300</v>
      </c>
      <c r="G13" s="449"/>
      <c r="H13" s="23"/>
      <c r="I13" s="23"/>
      <c r="J13" s="700"/>
      <c r="K13" s="137"/>
      <c r="L13" s="449"/>
      <c r="M13" s="31"/>
      <c r="N13" s="77"/>
    </row>
    <row r="14" spans="1:15" ht="38.25" x14ac:dyDescent="0.2">
      <c r="A14" s="537">
        <v>3</v>
      </c>
      <c r="B14" s="79" t="s">
        <v>197</v>
      </c>
      <c r="C14" s="38"/>
      <c r="D14" s="110"/>
      <c r="E14" s="696" t="s">
        <v>120</v>
      </c>
      <c r="F14" s="78">
        <v>2200</v>
      </c>
      <c r="G14" s="449"/>
      <c r="H14" s="23"/>
      <c r="I14" s="23"/>
      <c r="J14" s="700"/>
      <c r="K14" s="137"/>
      <c r="L14" s="449"/>
      <c r="M14" s="31"/>
      <c r="N14" s="77"/>
    </row>
    <row r="15" spans="1:15" ht="38.25" x14ac:dyDescent="0.2">
      <c r="A15" s="537">
        <v>4</v>
      </c>
      <c r="B15" s="79" t="s">
        <v>198</v>
      </c>
      <c r="C15" s="38"/>
      <c r="D15" s="110"/>
      <c r="E15" s="696" t="s">
        <v>120</v>
      </c>
      <c r="F15" s="78">
        <v>1100</v>
      </c>
      <c r="G15" s="449"/>
      <c r="H15" s="23"/>
      <c r="I15" s="23"/>
      <c r="J15" s="700"/>
      <c r="K15" s="137"/>
      <c r="L15" s="449"/>
      <c r="M15" s="31"/>
      <c r="N15" s="77"/>
    </row>
    <row r="16" spans="1:15" ht="38.25" x14ac:dyDescent="0.2">
      <c r="A16" s="537">
        <v>5</v>
      </c>
      <c r="B16" s="79" t="s">
        <v>199</v>
      </c>
      <c r="C16" s="38"/>
      <c r="D16" s="110"/>
      <c r="E16" s="696" t="s">
        <v>120</v>
      </c>
      <c r="F16" s="78">
        <v>1800</v>
      </c>
      <c r="G16" s="449"/>
      <c r="H16" s="23"/>
      <c r="I16" s="23"/>
      <c r="J16" s="700"/>
      <c r="K16" s="137"/>
      <c r="L16" s="449"/>
      <c r="M16" s="31"/>
      <c r="N16" s="77"/>
    </row>
    <row r="17" spans="1:14" ht="63.75" x14ac:dyDescent="0.2">
      <c r="A17" s="537">
        <v>6</v>
      </c>
      <c r="B17" s="79" t="s">
        <v>200</v>
      </c>
      <c r="C17" s="38"/>
      <c r="D17" s="110"/>
      <c r="E17" s="696" t="s">
        <v>120</v>
      </c>
      <c r="F17" s="78">
        <v>750</v>
      </c>
      <c r="G17" s="449"/>
      <c r="H17" s="23"/>
      <c r="I17" s="23"/>
      <c r="J17" s="700"/>
      <c r="K17" s="137"/>
      <c r="L17" s="449"/>
      <c r="M17" s="31"/>
      <c r="N17" s="77"/>
    </row>
    <row r="18" spans="1:14" ht="27.75" customHeight="1" x14ac:dyDescent="0.2">
      <c r="A18" s="537">
        <v>7</v>
      </c>
      <c r="B18" s="79" t="s">
        <v>413</v>
      </c>
      <c r="C18" s="38"/>
      <c r="D18" s="110"/>
      <c r="E18" s="696" t="s">
        <v>120</v>
      </c>
      <c r="F18" s="78">
        <v>1300</v>
      </c>
      <c r="G18" s="449"/>
      <c r="H18" s="23"/>
      <c r="I18" s="23"/>
      <c r="J18" s="700"/>
      <c r="K18" s="137"/>
      <c r="L18" s="449"/>
      <c r="M18" s="31"/>
      <c r="N18" s="77"/>
    </row>
    <row r="19" spans="1:14" ht="42" customHeight="1" x14ac:dyDescent="0.2">
      <c r="A19" s="537">
        <v>8</v>
      </c>
      <c r="B19" s="79" t="s">
        <v>201</v>
      </c>
      <c r="C19" s="38"/>
      <c r="D19" s="110"/>
      <c r="E19" s="696" t="s">
        <v>120</v>
      </c>
      <c r="F19" s="78">
        <v>730</v>
      </c>
      <c r="G19" s="449"/>
      <c r="H19" s="23"/>
      <c r="I19" s="23"/>
      <c r="J19" s="700"/>
      <c r="K19" s="137"/>
      <c r="L19" s="449"/>
      <c r="M19" s="31"/>
      <c r="N19" s="77"/>
    </row>
    <row r="20" spans="1:14" ht="30" customHeight="1" x14ac:dyDescent="0.2">
      <c r="A20" s="537">
        <v>9</v>
      </c>
      <c r="B20" s="79" t="s">
        <v>202</v>
      </c>
      <c r="C20" s="38"/>
      <c r="D20" s="110"/>
      <c r="E20" s="696" t="s">
        <v>50</v>
      </c>
      <c r="F20" s="33">
        <v>250</v>
      </c>
      <c r="G20" s="449"/>
      <c r="H20" s="23"/>
      <c r="I20" s="23"/>
      <c r="J20" s="700"/>
      <c r="K20" s="137"/>
      <c r="L20" s="449"/>
      <c r="M20" s="31"/>
      <c r="N20" s="77"/>
    </row>
    <row r="21" spans="1:14" ht="25.5" x14ac:dyDescent="0.2">
      <c r="A21" s="537">
        <v>10</v>
      </c>
      <c r="B21" s="79" t="s">
        <v>122</v>
      </c>
      <c r="C21" s="38"/>
      <c r="D21" s="110"/>
      <c r="E21" s="696" t="s">
        <v>44</v>
      </c>
      <c r="F21" s="33">
        <v>1300</v>
      </c>
      <c r="G21" s="449"/>
      <c r="H21" s="23"/>
      <c r="I21" s="23"/>
      <c r="J21" s="700"/>
      <c r="K21" s="137"/>
      <c r="L21" s="449"/>
      <c r="M21" s="31"/>
      <c r="N21" s="77"/>
    </row>
    <row r="22" spans="1:14" ht="25.5" x14ac:dyDescent="0.2">
      <c r="A22" s="537">
        <v>11</v>
      </c>
      <c r="B22" s="79" t="s">
        <v>123</v>
      </c>
      <c r="C22" s="38"/>
      <c r="D22" s="110"/>
      <c r="E22" s="696" t="s">
        <v>120</v>
      </c>
      <c r="F22" s="78">
        <v>2300</v>
      </c>
      <c r="G22" s="449"/>
      <c r="H22" s="23"/>
      <c r="I22" s="23"/>
      <c r="J22" s="700"/>
      <c r="K22" s="137"/>
      <c r="L22" s="449"/>
      <c r="M22" s="31"/>
      <c r="N22" s="77"/>
    </row>
    <row r="23" spans="1:14" ht="31.5" customHeight="1" x14ac:dyDescent="0.2">
      <c r="A23" s="537">
        <v>12</v>
      </c>
      <c r="B23" s="79" t="s">
        <v>124</v>
      </c>
      <c r="C23" s="38"/>
      <c r="D23" s="110"/>
      <c r="E23" s="696" t="s">
        <v>44</v>
      </c>
      <c r="F23" s="78">
        <v>1300</v>
      </c>
      <c r="G23" s="449"/>
      <c r="H23" s="23"/>
      <c r="I23" s="23"/>
      <c r="J23" s="700"/>
      <c r="K23" s="137"/>
      <c r="L23" s="449"/>
      <c r="M23" s="31"/>
      <c r="N23" s="77"/>
    </row>
    <row r="24" spans="1:14" ht="30.75" customHeight="1" x14ac:dyDescent="0.2">
      <c r="A24" s="537">
        <v>13</v>
      </c>
      <c r="B24" s="79" t="s">
        <v>125</v>
      </c>
      <c r="C24" s="38"/>
      <c r="D24" s="110"/>
      <c r="E24" s="696" t="s">
        <v>44</v>
      </c>
      <c r="F24" s="78">
        <v>2400</v>
      </c>
      <c r="G24" s="449"/>
      <c r="H24" s="23"/>
      <c r="I24" s="23"/>
      <c r="J24" s="700"/>
      <c r="K24" s="137"/>
      <c r="L24" s="449"/>
      <c r="M24" s="31"/>
      <c r="N24" s="77"/>
    </row>
    <row r="25" spans="1:14" ht="28.5" customHeight="1" x14ac:dyDescent="0.2">
      <c r="A25" s="537">
        <v>14</v>
      </c>
      <c r="B25" s="79" t="s">
        <v>517</v>
      </c>
      <c r="C25" s="38"/>
      <c r="D25" s="110"/>
      <c r="E25" s="696" t="s">
        <v>44</v>
      </c>
      <c r="F25" s="78">
        <v>2000</v>
      </c>
      <c r="G25" s="449"/>
      <c r="H25" s="23"/>
      <c r="I25" s="23"/>
      <c r="J25" s="700"/>
      <c r="K25" s="137"/>
      <c r="L25" s="449"/>
      <c r="M25" s="33"/>
      <c r="N25" s="440"/>
    </row>
    <row r="26" spans="1:14" ht="16.5" customHeight="1" x14ac:dyDescent="0.2">
      <c r="A26" s="537">
        <v>15</v>
      </c>
      <c r="B26" s="79" t="s">
        <v>126</v>
      </c>
      <c r="C26" s="38"/>
      <c r="D26" s="110"/>
      <c r="E26" s="696" t="s">
        <v>44</v>
      </c>
      <c r="F26" s="78">
        <v>8000</v>
      </c>
      <c r="G26" s="449"/>
      <c r="H26" s="23"/>
      <c r="I26" s="23"/>
      <c r="J26" s="700"/>
      <c r="K26" s="137"/>
      <c r="L26" s="449"/>
      <c r="M26" s="31"/>
      <c r="N26" s="77"/>
    </row>
    <row r="27" spans="1:14" ht="47.25" customHeight="1" x14ac:dyDescent="0.2">
      <c r="A27" s="537">
        <v>16</v>
      </c>
      <c r="B27" s="79" t="s">
        <v>516</v>
      </c>
      <c r="C27" s="38"/>
      <c r="D27" s="110"/>
      <c r="E27" s="696" t="s">
        <v>44</v>
      </c>
      <c r="F27" s="33">
        <v>900</v>
      </c>
      <c r="G27" s="449"/>
      <c r="H27" s="23"/>
      <c r="I27" s="23"/>
      <c r="J27" s="700"/>
      <c r="K27" s="137"/>
      <c r="L27" s="449"/>
      <c r="M27" s="31"/>
      <c r="N27" s="77"/>
    </row>
    <row r="28" spans="1:14" ht="42.75" customHeight="1" thickBot="1" x14ac:dyDescent="0.25">
      <c r="A28" s="537">
        <v>17</v>
      </c>
      <c r="B28" s="80" t="s">
        <v>127</v>
      </c>
      <c r="C28" s="81"/>
      <c r="D28" s="128"/>
      <c r="E28" s="697" t="s">
        <v>120</v>
      </c>
      <c r="F28" s="82">
        <v>10500</v>
      </c>
      <c r="G28" s="699"/>
      <c r="H28" s="41"/>
      <c r="I28" s="41"/>
      <c r="J28" s="565"/>
      <c r="K28" s="462"/>
      <c r="L28" s="699"/>
      <c r="M28" s="83"/>
      <c r="N28" s="130"/>
    </row>
    <row r="29" spans="1:14" ht="24.95" customHeight="1" x14ac:dyDescent="0.2">
      <c r="A29" s="44"/>
      <c r="B29" s="84"/>
      <c r="C29" s="85"/>
      <c r="D29" s="85"/>
      <c r="E29" s="84"/>
      <c r="F29" s="52"/>
      <c r="G29" s="48"/>
      <c r="H29" s="48"/>
      <c r="I29" s="52"/>
      <c r="J29" s="51"/>
      <c r="K29" s="51"/>
      <c r="L29" s="11"/>
      <c r="M29" s="11"/>
    </row>
    <row r="30" spans="1:14" ht="14.25" customHeight="1" x14ac:dyDescent="0.2">
      <c r="A30" s="44"/>
      <c r="B30" s="84"/>
      <c r="C30" s="85"/>
      <c r="D30" s="85"/>
      <c r="E30" s="84"/>
      <c r="F30" s="52"/>
      <c r="G30" s="48"/>
      <c r="H30" s="48"/>
      <c r="I30" s="52"/>
      <c r="J30" s="51"/>
      <c r="K30" s="51"/>
      <c r="L30" s="11"/>
      <c r="M30" s="11"/>
    </row>
    <row r="31" spans="1:14" s="140" customFormat="1" ht="15" x14ac:dyDescent="0.25">
      <c r="A31" s="1" t="s">
        <v>181</v>
      </c>
      <c r="C31" s="141"/>
      <c r="G31" s="418"/>
      <c r="H31" s="419"/>
      <c r="I31" s="420"/>
      <c r="L31" s="421"/>
      <c r="M31" s="142"/>
    </row>
    <row r="32" spans="1:14" s="140" customFormat="1" ht="15" x14ac:dyDescent="0.25">
      <c r="A32" s="1"/>
      <c r="C32" s="141"/>
      <c r="G32" s="418"/>
      <c r="H32" s="419"/>
      <c r="I32" s="420"/>
      <c r="L32" s="421"/>
      <c r="M32" s="142"/>
    </row>
    <row r="33" spans="1:13" s="140" customFormat="1" ht="15" x14ac:dyDescent="0.25">
      <c r="C33" s="141"/>
      <c r="G33" s="418"/>
      <c r="H33" s="419"/>
      <c r="I33" s="420"/>
      <c r="L33" s="421"/>
      <c r="M33" s="142"/>
    </row>
    <row r="34" spans="1:13" s="140" customFormat="1" ht="17.100000000000001" customHeight="1" x14ac:dyDescent="0.25">
      <c r="A34" s="1" t="s">
        <v>408</v>
      </c>
      <c r="B34" s="422"/>
      <c r="C34" s="438"/>
      <c r="D34" s="698"/>
      <c r="E34" s="423"/>
      <c r="F34" s="423"/>
      <c r="G34" s="423"/>
      <c r="J34" s="424"/>
      <c r="K34" s="424"/>
      <c r="M34" s="425"/>
    </row>
    <row r="35" spans="1:13" s="140" customFormat="1" ht="17.100000000000001" customHeight="1" x14ac:dyDescent="0.25">
      <c r="A35" s="1"/>
      <c r="B35" s="422"/>
      <c r="C35" s="141"/>
      <c r="D35" s="426"/>
      <c r="J35" s="424"/>
      <c r="K35" s="424"/>
      <c r="M35" s="425"/>
    </row>
    <row r="36" spans="1:13" s="140" customFormat="1" ht="17.100000000000001" customHeight="1" x14ac:dyDescent="0.25">
      <c r="B36" s="422"/>
      <c r="C36" s="141"/>
      <c r="D36" s="424"/>
      <c r="J36" s="424"/>
      <c r="K36" s="424"/>
      <c r="M36" s="425"/>
    </row>
    <row r="37" spans="1:13" s="140" customFormat="1" ht="17.100000000000001" customHeight="1" x14ac:dyDescent="0.25">
      <c r="A37" s="140" t="s">
        <v>563</v>
      </c>
      <c r="B37" s="422"/>
      <c r="C37" s="141"/>
      <c r="D37" s="427"/>
      <c r="E37" s="140" t="s">
        <v>184</v>
      </c>
      <c r="J37" s="424"/>
      <c r="K37" s="424"/>
      <c r="M37" s="425"/>
    </row>
    <row r="38" spans="1:13" x14ac:dyDescent="0.2">
      <c r="C38" s="5"/>
      <c r="D38" s="58"/>
      <c r="E38" s="5"/>
      <c r="J38" s="58"/>
      <c r="K38" s="58"/>
      <c r="M38" s="11"/>
    </row>
  </sheetData>
  <phoneticPr fontId="14" type="noConversion"/>
  <pageMargins left="0.75" right="0.75" top="0.74803149606299213" bottom="0.74803149606299213" header="0.31496062992125984" footer="0.31496062992125984"/>
  <pageSetup paperSize="9" scale="52"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7</vt:i4>
      </vt:variant>
    </vt:vector>
  </HeadingPairs>
  <TitlesOfParts>
    <vt:vector size="7" baseType="lpstr">
      <vt:lpstr>SKLOP 1</vt:lpstr>
      <vt:lpstr>SKLOP 1 - DODATNI OPISI ZAHTEVE</vt:lpstr>
      <vt:lpstr>SKLOP 2</vt:lpstr>
      <vt:lpstr>SKLOP 3</vt:lpstr>
      <vt:lpstr>SKLOP 4</vt:lpstr>
      <vt:lpstr>SKLOP 5</vt:lpstr>
      <vt:lpstr>SKLOP 6</vt:lpstr>
    </vt:vector>
  </TitlesOfParts>
  <Company>MORS</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LEBAR Mojca</dc:creator>
  <cp:lastModifiedBy>PURKAT Boštjan</cp:lastModifiedBy>
  <cp:lastPrinted>2014-10-09T12:22:29Z</cp:lastPrinted>
  <dcterms:created xsi:type="dcterms:W3CDTF">2014-03-31T11:01:12Z</dcterms:created>
  <dcterms:modified xsi:type="dcterms:W3CDTF">2017-12-22T10:24:54Z</dcterms:modified>
</cp:coreProperties>
</file>